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5445" activeTab="5"/>
  </bookViews>
  <sheets>
    <sheet name="tot" sheetId="1" r:id="rId1"/>
    <sheet name="agric" sheetId="2" r:id="rId2"/>
    <sheet name="estraz miner" sheetId="3" r:id="rId3"/>
    <sheet name="att manif" sheetId="4" r:id="rId4"/>
    <sheet name="energia elettr" sheetId="5" r:id="rId5"/>
    <sheet name="acqua" sheetId="6" r:id="rId6"/>
    <sheet name="costruz" sheetId="7" r:id="rId7"/>
    <sheet name="commercio" sheetId="8" r:id="rId8"/>
    <sheet name="trasporto" sheetId="9" r:id="rId9"/>
    <sheet name="alloggio" sheetId="10" r:id="rId10"/>
    <sheet name="info comunic" sheetId="11" r:id="rId11"/>
    <sheet name="att finanz" sheetId="12" r:id="rId12"/>
    <sheet name="att immob" sheetId="13" r:id="rId13"/>
    <sheet name="att profess" sheetId="14" r:id="rId14"/>
    <sheet name="noleggio" sheetId="15" r:id="rId15"/>
    <sheet name="istruz" sheetId="16" r:id="rId16"/>
    <sheet name="sanità" sheetId="17" r:id="rId17"/>
    <sheet name="att artist" sheetId="18" r:id="rId18"/>
    <sheet name="altri servizi" sheetId="19" r:id="rId19"/>
    <sheet name="non classific" sheetId="20" r:id="rId20"/>
  </sheets>
  <calcPr calcId="145621"/>
</workbook>
</file>

<file path=xl/calcChain.xml><?xml version="1.0" encoding="utf-8"?>
<calcChain xmlns="http://schemas.openxmlformats.org/spreadsheetml/2006/main">
  <c r="J102" i="1" l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  <c r="J100" i="2"/>
  <c r="I100" i="2"/>
  <c r="H100" i="2"/>
  <c r="G100" i="2"/>
  <c r="J99" i="2"/>
  <c r="I99" i="2"/>
  <c r="H99" i="2"/>
  <c r="G99" i="2"/>
  <c r="J98" i="2"/>
  <c r="I98" i="2"/>
  <c r="H98" i="2"/>
  <c r="G98" i="2"/>
  <c r="J97" i="2"/>
  <c r="I97" i="2"/>
  <c r="H97" i="2"/>
  <c r="G97" i="2"/>
  <c r="J96" i="2"/>
  <c r="I96" i="2"/>
  <c r="H96" i="2"/>
  <c r="G96" i="2"/>
  <c r="J95" i="2"/>
  <c r="I95" i="2"/>
  <c r="H95" i="2"/>
  <c r="G95" i="2"/>
  <c r="J94" i="2"/>
  <c r="I94" i="2"/>
  <c r="H94" i="2"/>
  <c r="G94" i="2"/>
  <c r="J93" i="2"/>
  <c r="I93" i="2"/>
  <c r="H93" i="2"/>
  <c r="G93" i="2"/>
  <c r="J92" i="2"/>
  <c r="I92" i="2"/>
  <c r="H92" i="2"/>
  <c r="G92" i="2"/>
  <c r="J91" i="2"/>
  <c r="I91" i="2"/>
  <c r="H91" i="2"/>
  <c r="G91" i="2"/>
  <c r="J90" i="2"/>
  <c r="I90" i="2"/>
  <c r="H90" i="2"/>
  <c r="G90" i="2"/>
  <c r="J89" i="2"/>
  <c r="I89" i="2"/>
  <c r="H89" i="2"/>
  <c r="G89" i="2"/>
  <c r="J88" i="2"/>
  <c r="I88" i="2"/>
  <c r="H88" i="2"/>
  <c r="G88" i="2"/>
  <c r="J87" i="2"/>
  <c r="I87" i="2"/>
  <c r="H87" i="2"/>
  <c r="G87" i="2"/>
  <c r="J86" i="2"/>
  <c r="I86" i="2"/>
  <c r="H86" i="2"/>
  <c r="G86" i="2"/>
  <c r="J85" i="2"/>
  <c r="I85" i="2"/>
  <c r="H85" i="2"/>
  <c r="G85" i="2"/>
  <c r="J84" i="2"/>
  <c r="I84" i="2"/>
  <c r="H84" i="2"/>
  <c r="G84" i="2"/>
  <c r="J83" i="2"/>
  <c r="I83" i="2"/>
  <c r="H83" i="2"/>
  <c r="G83" i="2"/>
  <c r="J82" i="2"/>
  <c r="I82" i="2"/>
  <c r="H82" i="2"/>
  <c r="G82" i="2"/>
  <c r="J81" i="2"/>
  <c r="I81" i="2"/>
  <c r="H81" i="2"/>
  <c r="G81" i="2"/>
  <c r="J80" i="2"/>
  <c r="I80" i="2"/>
  <c r="H80" i="2"/>
  <c r="G80" i="2"/>
  <c r="J79" i="2"/>
  <c r="I79" i="2"/>
  <c r="H79" i="2"/>
  <c r="G79" i="2"/>
  <c r="J78" i="2"/>
  <c r="I78" i="2"/>
  <c r="H78" i="2"/>
  <c r="G78" i="2"/>
  <c r="J77" i="2"/>
  <c r="I77" i="2"/>
  <c r="H77" i="2"/>
  <c r="G77" i="2"/>
  <c r="J76" i="2"/>
  <c r="I76" i="2"/>
  <c r="H76" i="2"/>
  <c r="G76" i="2"/>
  <c r="J75" i="2"/>
  <c r="I75" i="2"/>
  <c r="H75" i="2"/>
  <c r="G75" i="2"/>
  <c r="J74" i="2"/>
  <c r="I74" i="2"/>
  <c r="H74" i="2"/>
  <c r="G74" i="2"/>
  <c r="J73" i="2"/>
  <c r="I73" i="2"/>
  <c r="H73" i="2"/>
  <c r="G73" i="2"/>
  <c r="J72" i="2"/>
  <c r="I72" i="2"/>
  <c r="H72" i="2"/>
  <c r="G72" i="2"/>
  <c r="J71" i="2"/>
  <c r="I71" i="2"/>
  <c r="H71" i="2"/>
  <c r="G71" i="2"/>
  <c r="J70" i="2"/>
  <c r="I70" i="2"/>
  <c r="H70" i="2"/>
  <c r="G70" i="2"/>
  <c r="J69" i="2"/>
  <c r="I69" i="2"/>
  <c r="H69" i="2"/>
  <c r="G69" i="2"/>
  <c r="J68" i="2"/>
  <c r="I68" i="2"/>
  <c r="H68" i="2"/>
  <c r="G68" i="2"/>
  <c r="J67" i="2"/>
  <c r="I67" i="2"/>
  <c r="H67" i="2"/>
  <c r="G67" i="2"/>
  <c r="J66" i="2"/>
  <c r="I66" i="2"/>
  <c r="H66" i="2"/>
  <c r="G66" i="2"/>
  <c r="J65" i="2"/>
  <c r="I65" i="2"/>
  <c r="H65" i="2"/>
  <c r="G65" i="2"/>
  <c r="J64" i="2"/>
  <c r="I64" i="2"/>
  <c r="H64" i="2"/>
  <c r="G64" i="2"/>
  <c r="J63" i="2"/>
  <c r="I63" i="2"/>
  <c r="H63" i="2"/>
  <c r="G63" i="2"/>
  <c r="J62" i="2"/>
  <c r="I62" i="2"/>
  <c r="H62" i="2"/>
  <c r="G62" i="2"/>
  <c r="J61" i="2"/>
  <c r="I61" i="2"/>
  <c r="H61" i="2"/>
  <c r="G61" i="2"/>
  <c r="J60" i="2"/>
  <c r="I60" i="2"/>
  <c r="H60" i="2"/>
  <c r="G60" i="2"/>
  <c r="J59" i="2"/>
  <c r="I59" i="2"/>
  <c r="H59" i="2"/>
  <c r="G59" i="2"/>
  <c r="J58" i="2"/>
  <c r="I58" i="2"/>
  <c r="H58" i="2"/>
  <c r="G58" i="2"/>
  <c r="J57" i="2"/>
  <c r="I57" i="2"/>
  <c r="H57" i="2"/>
  <c r="G57" i="2"/>
  <c r="J56" i="2"/>
  <c r="I56" i="2"/>
  <c r="H56" i="2"/>
  <c r="G56" i="2"/>
  <c r="J55" i="2"/>
  <c r="I55" i="2"/>
  <c r="H55" i="2"/>
  <c r="G55" i="2"/>
  <c r="G54" i="2"/>
  <c r="J53" i="2"/>
  <c r="I53" i="2"/>
  <c r="H53" i="2"/>
  <c r="G53" i="2"/>
  <c r="J52" i="2"/>
  <c r="I52" i="2"/>
  <c r="H52" i="2"/>
  <c r="G52" i="2"/>
  <c r="J51" i="2"/>
  <c r="I51" i="2"/>
  <c r="H51" i="2"/>
  <c r="G51" i="2"/>
  <c r="J50" i="2"/>
  <c r="I50" i="2"/>
  <c r="H50" i="2"/>
  <c r="G50" i="2"/>
  <c r="J49" i="2"/>
  <c r="I49" i="2"/>
  <c r="H49" i="2"/>
  <c r="G49" i="2"/>
  <c r="J48" i="2"/>
  <c r="I48" i="2"/>
  <c r="H48" i="2"/>
  <c r="G48" i="2"/>
  <c r="J47" i="2"/>
  <c r="I47" i="2"/>
  <c r="H47" i="2"/>
  <c r="G47" i="2"/>
  <c r="J46" i="2"/>
  <c r="I46" i="2"/>
  <c r="H46" i="2"/>
  <c r="G46" i="2"/>
  <c r="J45" i="2"/>
  <c r="I45" i="2"/>
  <c r="H45" i="2"/>
  <c r="G45" i="2"/>
  <c r="J44" i="2"/>
  <c r="I44" i="2"/>
  <c r="H44" i="2"/>
  <c r="G44" i="2"/>
  <c r="J43" i="2"/>
  <c r="I43" i="2"/>
  <c r="H43" i="2"/>
  <c r="G43" i="2"/>
  <c r="J42" i="2"/>
  <c r="I42" i="2"/>
  <c r="H42" i="2"/>
  <c r="G42" i="2"/>
  <c r="J41" i="2"/>
  <c r="I41" i="2"/>
  <c r="H41" i="2"/>
  <c r="G41" i="2"/>
  <c r="J40" i="2"/>
  <c r="I40" i="2"/>
  <c r="H40" i="2"/>
  <c r="G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J33" i="2"/>
  <c r="I33" i="2"/>
  <c r="H33" i="2"/>
  <c r="G33" i="2"/>
  <c r="J32" i="2"/>
  <c r="I32" i="2"/>
  <c r="H32" i="2"/>
  <c r="G32" i="2"/>
  <c r="J31" i="2"/>
  <c r="I31" i="2"/>
  <c r="H31" i="2"/>
  <c r="G31" i="2"/>
  <c r="J30" i="2"/>
  <c r="I30" i="2"/>
  <c r="H30" i="2"/>
  <c r="G30" i="2"/>
  <c r="J29" i="2"/>
  <c r="I29" i="2"/>
  <c r="H29" i="2"/>
  <c r="G29" i="2"/>
  <c r="J28" i="2"/>
  <c r="I28" i="2"/>
  <c r="H28" i="2"/>
  <c r="G28" i="2"/>
  <c r="J27" i="2"/>
  <c r="I27" i="2"/>
  <c r="H27" i="2"/>
  <c r="G27" i="2"/>
  <c r="J26" i="2"/>
  <c r="I26" i="2"/>
  <c r="H26" i="2"/>
  <c r="G26" i="2"/>
  <c r="J25" i="2"/>
  <c r="I25" i="2"/>
  <c r="H25" i="2"/>
  <c r="G25" i="2"/>
  <c r="J24" i="2"/>
  <c r="I24" i="2"/>
  <c r="H24" i="2"/>
  <c r="G24" i="2"/>
  <c r="J23" i="2"/>
  <c r="I23" i="2"/>
  <c r="H23" i="2"/>
  <c r="G23" i="2"/>
  <c r="J22" i="2"/>
  <c r="I22" i="2"/>
  <c r="H22" i="2"/>
  <c r="G22" i="2"/>
  <c r="J21" i="2"/>
  <c r="I21" i="2"/>
  <c r="H21" i="2"/>
  <c r="G21" i="2"/>
  <c r="J20" i="2"/>
  <c r="I20" i="2"/>
  <c r="H20" i="2"/>
  <c r="G20" i="2"/>
  <c r="J19" i="2"/>
  <c r="I19" i="2"/>
  <c r="H19" i="2"/>
  <c r="G19" i="2"/>
  <c r="J18" i="2"/>
  <c r="I18" i="2"/>
  <c r="H18" i="2"/>
  <c r="G18" i="2"/>
  <c r="J17" i="2"/>
  <c r="I17" i="2"/>
  <c r="H17" i="2"/>
  <c r="G17" i="2"/>
  <c r="J16" i="2"/>
  <c r="I16" i="2"/>
  <c r="H16" i="2"/>
  <c r="G16" i="2"/>
  <c r="J15" i="2"/>
  <c r="I15" i="2"/>
  <c r="H15" i="2"/>
  <c r="G15" i="2"/>
  <c r="J14" i="2"/>
  <c r="I14" i="2"/>
  <c r="H14" i="2"/>
  <c r="G14" i="2"/>
  <c r="J13" i="2"/>
  <c r="I13" i="2"/>
  <c r="H13" i="2"/>
  <c r="G13" i="2"/>
  <c r="J12" i="2"/>
  <c r="I12" i="2"/>
  <c r="H12" i="2"/>
  <c r="G12" i="2"/>
  <c r="J11" i="2"/>
  <c r="I11" i="2"/>
  <c r="H11" i="2"/>
  <c r="G11" i="2"/>
  <c r="J10" i="2"/>
  <c r="I10" i="2"/>
  <c r="H10" i="2"/>
  <c r="G10" i="2"/>
  <c r="J9" i="2"/>
  <c r="I9" i="2"/>
  <c r="H9" i="2"/>
  <c r="G9" i="2"/>
  <c r="J8" i="2"/>
  <c r="I8" i="2"/>
  <c r="H8" i="2"/>
  <c r="G8" i="2"/>
  <c r="J7" i="2"/>
  <c r="I7" i="2"/>
  <c r="H7" i="2"/>
  <c r="G7" i="2"/>
  <c r="J6" i="2"/>
  <c r="I6" i="2"/>
  <c r="H6" i="2"/>
  <c r="G6" i="2"/>
  <c r="J5" i="2"/>
  <c r="I5" i="2"/>
  <c r="H5" i="2"/>
  <c r="G5" i="2"/>
  <c r="J7" i="3"/>
  <c r="I7" i="3"/>
  <c r="H7" i="3"/>
  <c r="G7" i="3"/>
  <c r="J6" i="3"/>
  <c r="I6" i="3"/>
  <c r="H6" i="3"/>
  <c r="G6" i="3"/>
  <c r="J5" i="3"/>
  <c r="I5" i="3"/>
  <c r="H5" i="3"/>
  <c r="G5" i="3"/>
  <c r="J91" i="4"/>
  <c r="I91" i="4"/>
  <c r="H91" i="4"/>
  <c r="G91" i="4"/>
  <c r="J90" i="4"/>
  <c r="I90" i="4"/>
  <c r="H90" i="4"/>
  <c r="G90" i="4"/>
  <c r="J89" i="4"/>
  <c r="I89" i="4"/>
  <c r="H89" i="4"/>
  <c r="G89" i="4"/>
  <c r="J88" i="4"/>
  <c r="I88" i="4"/>
  <c r="H88" i="4"/>
  <c r="G88" i="4"/>
  <c r="J87" i="4"/>
  <c r="I87" i="4"/>
  <c r="H87" i="4"/>
  <c r="G87" i="4"/>
  <c r="J86" i="4"/>
  <c r="I86" i="4"/>
  <c r="H86" i="4"/>
  <c r="G86" i="4"/>
  <c r="J85" i="4"/>
  <c r="I85" i="4"/>
  <c r="H85" i="4"/>
  <c r="G85" i="4"/>
  <c r="J84" i="4"/>
  <c r="I84" i="4"/>
  <c r="H84" i="4"/>
  <c r="G84" i="4"/>
  <c r="J83" i="4"/>
  <c r="I83" i="4"/>
  <c r="H83" i="4"/>
  <c r="G83" i="4"/>
  <c r="J82" i="4"/>
  <c r="I82" i="4"/>
  <c r="H82" i="4"/>
  <c r="G82" i="4"/>
  <c r="J81" i="4"/>
  <c r="I81" i="4"/>
  <c r="H81" i="4"/>
  <c r="G81" i="4"/>
  <c r="J80" i="4"/>
  <c r="I80" i="4"/>
  <c r="H80" i="4"/>
  <c r="G80" i="4"/>
  <c r="J79" i="4"/>
  <c r="I79" i="4"/>
  <c r="H79" i="4"/>
  <c r="G79" i="4"/>
  <c r="J78" i="4"/>
  <c r="I78" i="4"/>
  <c r="H78" i="4"/>
  <c r="G78" i="4"/>
  <c r="J77" i="4"/>
  <c r="I77" i="4"/>
  <c r="H77" i="4"/>
  <c r="G77" i="4"/>
  <c r="J76" i="4"/>
  <c r="I76" i="4"/>
  <c r="H76" i="4"/>
  <c r="G76" i="4"/>
  <c r="J75" i="4"/>
  <c r="I75" i="4"/>
  <c r="H75" i="4"/>
  <c r="G75" i="4"/>
  <c r="J74" i="4"/>
  <c r="I74" i="4"/>
  <c r="H74" i="4"/>
  <c r="G74" i="4"/>
  <c r="J73" i="4"/>
  <c r="I73" i="4"/>
  <c r="H73" i="4"/>
  <c r="G73" i="4"/>
  <c r="J72" i="4"/>
  <c r="I72" i="4"/>
  <c r="H72" i="4"/>
  <c r="G72" i="4"/>
  <c r="J71" i="4"/>
  <c r="I71" i="4"/>
  <c r="H71" i="4"/>
  <c r="G71" i="4"/>
  <c r="J70" i="4"/>
  <c r="I70" i="4"/>
  <c r="H70" i="4"/>
  <c r="G70" i="4"/>
  <c r="J69" i="4"/>
  <c r="I69" i="4"/>
  <c r="H69" i="4"/>
  <c r="G69" i="4"/>
  <c r="J68" i="4"/>
  <c r="I68" i="4"/>
  <c r="H68" i="4"/>
  <c r="G68" i="4"/>
  <c r="J67" i="4"/>
  <c r="I67" i="4"/>
  <c r="H67" i="4"/>
  <c r="G67" i="4"/>
  <c r="J66" i="4"/>
  <c r="I66" i="4"/>
  <c r="H66" i="4"/>
  <c r="G66" i="4"/>
  <c r="J65" i="4"/>
  <c r="I65" i="4"/>
  <c r="H65" i="4"/>
  <c r="G65" i="4"/>
  <c r="G64" i="4"/>
  <c r="J63" i="4"/>
  <c r="I63" i="4"/>
  <c r="H63" i="4"/>
  <c r="G63" i="4"/>
  <c r="J62" i="4"/>
  <c r="I62" i="4"/>
  <c r="H62" i="4"/>
  <c r="G62" i="4"/>
  <c r="J61" i="4"/>
  <c r="I61" i="4"/>
  <c r="H61" i="4"/>
  <c r="G61" i="4"/>
  <c r="J60" i="4"/>
  <c r="I60" i="4"/>
  <c r="H60" i="4"/>
  <c r="G60" i="4"/>
  <c r="J59" i="4"/>
  <c r="I59" i="4"/>
  <c r="H59" i="4"/>
  <c r="G59" i="4"/>
  <c r="J58" i="4"/>
  <c r="I58" i="4"/>
  <c r="H58" i="4"/>
  <c r="G58" i="4"/>
  <c r="J57" i="4"/>
  <c r="I57" i="4"/>
  <c r="H57" i="4"/>
  <c r="G57" i="4"/>
  <c r="J56" i="4"/>
  <c r="I56" i="4"/>
  <c r="H56" i="4"/>
  <c r="G56" i="4"/>
  <c r="J55" i="4"/>
  <c r="I55" i="4"/>
  <c r="H55" i="4"/>
  <c r="G55" i="4"/>
  <c r="J54" i="4"/>
  <c r="I54" i="4"/>
  <c r="H54" i="4"/>
  <c r="G54" i="4"/>
  <c r="J53" i="4"/>
  <c r="I53" i="4"/>
  <c r="H53" i="4"/>
  <c r="G53" i="4"/>
  <c r="J52" i="4"/>
  <c r="I52" i="4"/>
  <c r="H52" i="4"/>
  <c r="G52" i="4"/>
  <c r="J51" i="4"/>
  <c r="I51" i="4"/>
  <c r="H51" i="4"/>
  <c r="G51" i="4"/>
  <c r="J50" i="4"/>
  <c r="I50" i="4"/>
  <c r="H50" i="4"/>
  <c r="G50" i="4"/>
  <c r="J49" i="4"/>
  <c r="I49" i="4"/>
  <c r="H49" i="4"/>
  <c r="G49" i="4"/>
  <c r="J48" i="4"/>
  <c r="I48" i="4"/>
  <c r="H48" i="4"/>
  <c r="G48" i="4"/>
  <c r="J47" i="4"/>
  <c r="I47" i="4"/>
  <c r="H47" i="4"/>
  <c r="G47" i="4"/>
  <c r="J46" i="4"/>
  <c r="I46" i="4"/>
  <c r="H46" i="4"/>
  <c r="G46" i="4"/>
  <c r="J45" i="4"/>
  <c r="I45" i="4"/>
  <c r="H45" i="4"/>
  <c r="G45" i="4"/>
  <c r="J44" i="4"/>
  <c r="I44" i="4"/>
  <c r="H44" i="4"/>
  <c r="G44" i="4"/>
  <c r="J43" i="4"/>
  <c r="I43" i="4"/>
  <c r="H43" i="4"/>
  <c r="G43" i="4"/>
  <c r="J42" i="4"/>
  <c r="I42" i="4"/>
  <c r="H42" i="4"/>
  <c r="G42" i="4"/>
  <c r="J41" i="4"/>
  <c r="I41" i="4"/>
  <c r="H41" i="4"/>
  <c r="G41" i="4"/>
  <c r="J40" i="4"/>
  <c r="I40" i="4"/>
  <c r="H40" i="4"/>
  <c r="G40" i="4"/>
  <c r="J39" i="4"/>
  <c r="I39" i="4"/>
  <c r="H39" i="4"/>
  <c r="G39" i="4"/>
  <c r="J38" i="4"/>
  <c r="I38" i="4"/>
  <c r="H38" i="4"/>
  <c r="G38" i="4"/>
  <c r="J37" i="4"/>
  <c r="I37" i="4"/>
  <c r="H37" i="4"/>
  <c r="G37" i="4"/>
  <c r="J36" i="4"/>
  <c r="I36" i="4"/>
  <c r="H36" i="4"/>
  <c r="G36" i="4"/>
  <c r="J35" i="4"/>
  <c r="I35" i="4"/>
  <c r="H35" i="4"/>
  <c r="G35" i="4"/>
  <c r="J34" i="4"/>
  <c r="I34" i="4"/>
  <c r="H34" i="4"/>
  <c r="G34" i="4"/>
  <c r="J33" i="4"/>
  <c r="I33" i="4"/>
  <c r="H33" i="4"/>
  <c r="G33" i="4"/>
  <c r="J32" i="4"/>
  <c r="I32" i="4"/>
  <c r="H32" i="4"/>
  <c r="G32" i="4"/>
  <c r="J31" i="4"/>
  <c r="I31" i="4"/>
  <c r="H31" i="4"/>
  <c r="G31" i="4"/>
  <c r="J30" i="4"/>
  <c r="I30" i="4"/>
  <c r="H30" i="4"/>
  <c r="G30" i="4"/>
  <c r="J29" i="4"/>
  <c r="I29" i="4"/>
  <c r="H29" i="4"/>
  <c r="G29" i="4"/>
  <c r="J28" i="4"/>
  <c r="I28" i="4"/>
  <c r="H28" i="4"/>
  <c r="G28" i="4"/>
  <c r="J27" i="4"/>
  <c r="I27" i="4"/>
  <c r="H27" i="4"/>
  <c r="G27" i="4"/>
  <c r="J26" i="4"/>
  <c r="I26" i="4"/>
  <c r="H26" i="4"/>
  <c r="G26" i="4"/>
  <c r="J25" i="4"/>
  <c r="I25" i="4"/>
  <c r="H25" i="4"/>
  <c r="G25" i="4"/>
  <c r="J24" i="4"/>
  <c r="I24" i="4"/>
  <c r="H24" i="4"/>
  <c r="G24" i="4"/>
  <c r="J23" i="4"/>
  <c r="I23" i="4"/>
  <c r="H23" i="4"/>
  <c r="G23" i="4"/>
  <c r="J22" i="4"/>
  <c r="I22" i="4"/>
  <c r="H22" i="4"/>
  <c r="G22" i="4"/>
  <c r="J21" i="4"/>
  <c r="I21" i="4"/>
  <c r="H21" i="4"/>
  <c r="G21" i="4"/>
  <c r="J20" i="4"/>
  <c r="I20" i="4"/>
  <c r="H20" i="4"/>
  <c r="G20" i="4"/>
  <c r="J19" i="4"/>
  <c r="I19" i="4"/>
  <c r="H19" i="4"/>
  <c r="G19" i="4"/>
  <c r="J18" i="4"/>
  <c r="I18" i="4"/>
  <c r="H18" i="4"/>
  <c r="G18" i="4"/>
  <c r="J17" i="4"/>
  <c r="I17" i="4"/>
  <c r="H17" i="4"/>
  <c r="G17" i="4"/>
  <c r="G16" i="4"/>
  <c r="J15" i="4"/>
  <c r="I15" i="4"/>
  <c r="H15" i="4"/>
  <c r="G15" i="4"/>
  <c r="J14" i="4"/>
  <c r="I14" i="4"/>
  <c r="H14" i="4"/>
  <c r="G14" i="4"/>
  <c r="J13" i="4"/>
  <c r="I13" i="4"/>
  <c r="H13" i="4"/>
  <c r="G13" i="4"/>
  <c r="G12" i="4"/>
  <c r="G11" i="4"/>
  <c r="J10" i="4"/>
  <c r="I10" i="4"/>
  <c r="H10" i="4"/>
  <c r="G10" i="4"/>
  <c r="J9" i="4"/>
  <c r="I9" i="4"/>
  <c r="H9" i="4"/>
  <c r="G9" i="4"/>
  <c r="J8" i="4"/>
  <c r="I8" i="4"/>
  <c r="H8" i="4"/>
  <c r="G8" i="4"/>
  <c r="J7" i="4"/>
  <c r="I7" i="4"/>
  <c r="H7" i="4"/>
  <c r="G7" i="4"/>
  <c r="J6" i="4"/>
  <c r="I6" i="4"/>
  <c r="H6" i="4"/>
  <c r="G6" i="4"/>
  <c r="J5" i="4"/>
  <c r="I5" i="4"/>
  <c r="H5" i="4"/>
  <c r="G5" i="4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G8" i="6"/>
  <c r="J7" i="6"/>
  <c r="I7" i="6"/>
  <c r="H7" i="6"/>
  <c r="G7" i="6"/>
  <c r="J6" i="6"/>
  <c r="I6" i="6"/>
  <c r="H6" i="6"/>
  <c r="G6" i="6"/>
  <c r="J5" i="6"/>
  <c r="I5" i="6"/>
  <c r="H5" i="6"/>
  <c r="G5" i="6"/>
  <c r="J98" i="7"/>
  <c r="I98" i="7"/>
  <c r="H98" i="7"/>
  <c r="G98" i="7"/>
  <c r="J97" i="7"/>
  <c r="I97" i="7"/>
  <c r="H97" i="7"/>
  <c r="G97" i="7"/>
  <c r="J96" i="7"/>
  <c r="I96" i="7"/>
  <c r="H96" i="7"/>
  <c r="G96" i="7"/>
  <c r="J95" i="7"/>
  <c r="I95" i="7"/>
  <c r="H95" i="7"/>
  <c r="G95" i="7"/>
  <c r="J94" i="7"/>
  <c r="I94" i="7"/>
  <c r="H94" i="7"/>
  <c r="G94" i="7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J100" i="8"/>
  <c r="I100" i="8"/>
  <c r="H100" i="8"/>
  <c r="G100" i="8"/>
  <c r="J99" i="8"/>
  <c r="I99" i="8"/>
  <c r="H99" i="8"/>
  <c r="G99" i="8"/>
  <c r="J98" i="8"/>
  <c r="I98" i="8"/>
  <c r="H98" i="8"/>
  <c r="G98" i="8"/>
  <c r="J97" i="8"/>
  <c r="I97" i="8"/>
  <c r="H97" i="8"/>
  <c r="G97" i="8"/>
  <c r="J96" i="8"/>
  <c r="I96" i="8"/>
  <c r="H96" i="8"/>
  <c r="G96" i="8"/>
  <c r="J95" i="8"/>
  <c r="I95" i="8"/>
  <c r="H95" i="8"/>
  <c r="G95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J101" i="10"/>
  <c r="I101" i="10"/>
  <c r="H101" i="10"/>
  <c r="G101" i="10"/>
  <c r="J100" i="10"/>
  <c r="I100" i="10"/>
  <c r="H100" i="10"/>
  <c r="G100" i="10"/>
  <c r="J99" i="10"/>
  <c r="I99" i="10"/>
  <c r="H99" i="10"/>
  <c r="G99" i="10"/>
  <c r="J98" i="10"/>
  <c r="I98" i="10"/>
  <c r="H98" i="10"/>
  <c r="G98" i="10"/>
  <c r="J97" i="10"/>
  <c r="I97" i="10"/>
  <c r="H97" i="10"/>
  <c r="G97" i="10"/>
  <c r="J96" i="10"/>
  <c r="I96" i="10"/>
  <c r="H96" i="10"/>
  <c r="G96" i="10"/>
  <c r="J95" i="10"/>
  <c r="I95" i="10"/>
  <c r="H95" i="10"/>
  <c r="G95" i="10"/>
  <c r="J94" i="10"/>
  <c r="I94" i="10"/>
  <c r="H94" i="10"/>
  <c r="G94" i="10"/>
  <c r="J93" i="10"/>
  <c r="I93" i="10"/>
  <c r="H93" i="10"/>
  <c r="G93" i="10"/>
  <c r="J92" i="10"/>
  <c r="I92" i="10"/>
  <c r="H92" i="10"/>
  <c r="G92" i="10"/>
  <c r="J91" i="10"/>
  <c r="I91" i="10"/>
  <c r="H91" i="10"/>
  <c r="G91" i="10"/>
  <c r="J90" i="10"/>
  <c r="I90" i="10"/>
  <c r="H90" i="10"/>
  <c r="G90" i="10"/>
  <c r="J89" i="10"/>
  <c r="I89" i="10"/>
  <c r="H89" i="10"/>
  <c r="G89" i="10"/>
  <c r="J88" i="10"/>
  <c r="I88" i="10"/>
  <c r="H88" i="10"/>
  <c r="G88" i="10"/>
  <c r="J87" i="10"/>
  <c r="I87" i="10"/>
  <c r="H87" i="10"/>
  <c r="G87" i="10"/>
  <c r="J86" i="10"/>
  <c r="I86" i="10"/>
  <c r="H86" i="10"/>
  <c r="G86" i="10"/>
  <c r="J85" i="10"/>
  <c r="I85" i="10"/>
  <c r="H85" i="10"/>
  <c r="G85" i="10"/>
  <c r="J84" i="10"/>
  <c r="I84" i="10"/>
  <c r="H84" i="10"/>
  <c r="G84" i="10"/>
  <c r="J83" i="10"/>
  <c r="I83" i="10"/>
  <c r="H83" i="10"/>
  <c r="G83" i="10"/>
  <c r="J82" i="10"/>
  <c r="I82" i="10"/>
  <c r="H82" i="10"/>
  <c r="G82" i="10"/>
  <c r="J81" i="10"/>
  <c r="I81" i="10"/>
  <c r="H81" i="10"/>
  <c r="G81" i="10"/>
  <c r="J80" i="10"/>
  <c r="I80" i="10"/>
  <c r="H80" i="10"/>
  <c r="G80" i="10"/>
  <c r="J79" i="10"/>
  <c r="I79" i="10"/>
  <c r="H79" i="10"/>
  <c r="G79" i="10"/>
  <c r="J78" i="10"/>
  <c r="I78" i="10"/>
  <c r="H78" i="10"/>
  <c r="G78" i="10"/>
  <c r="J77" i="10"/>
  <c r="I77" i="10"/>
  <c r="H77" i="10"/>
  <c r="G77" i="10"/>
  <c r="J76" i="10"/>
  <c r="I76" i="10"/>
  <c r="H76" i="10"/>
  <c r="G76" i="10"/>
  <c r="J75" i="10"/>
  <c r="I75" i="10"/>
  <c r="H75" i="10"/>
  <c r="G75" i="10"/>
  <c r="J74" i="10"/>
  <c r="I74" i="10"/>
  <c r="H74" i="10"/>
  <c r="G74" i="10"/>
  <c r="J73" i="10"/>
  <c r="I73" i="10"/>
  <c r="H73" i="10"/>
  <c r="G73" i="10"/>
  <c r="J72" i="10"/>
  <c r="I72" i="10"/>
  <c r="H72" i="10"/>
  <c r="G72" i="10"/>
  <c r="J71" i="10"/>
  <c r="I71" i="10"/>
  <c r="H71" i="10"/>
  <c r="G71" i="10"/>
  <c r="J70" i="10"/>
  <c r="I70" i="10"/>
  <c r="H70" i="10"/>
  <c r="G70" i="10"/>
  <c r="J69" i="10"/>
  <c r="I69" i="10"/>
  <c r="H69" i="10"/>
  <c r="G69" i="10"/>
  <c r="J68" i="10"/>
  <c r="I68" i="10"/>
  <c r="H68" i="10"/>
  <c r="G68" i="10"/>
  <c r="J67" i="10"/>
  <c r="I67" i="10"/>
  <c r="H67" i="10"/>
  <c r="G67" i="10"/>
  <c r="J66" i="10"/>
  <c r="I66" i="10"/>
  <c r="H66" i="10"/>
  <c r="G66" i="10"/>
  <c r="J65" i="10"/>
  <c r="I65" i="10"/>
  <c r="H65" i="10"/>
  <c r="G65" i="10"/>
  <c r="J64" i="10"/>
  <c r="I64" i="10"/>
  <c r="H64" i="10"/>
  <c r="G64" i="10"/>
  <c r="J63" i="10"/>
  <c r="I63" i="10"/>
  <c r="H63" i="10"/>
  <c r="G63" i="10"/>
  <c r="J62" i="10"/>
  <c r="I62" i="10"/>
  <c r="H62" i="10"/>
  <c r="G62" i="10"/>
  <c r="J61" i="10"/>
  <c r="I61" i="10"/>
  <c r="H61" i="10"/>
  <c r="G61" i="10"/>
  <c r="J60" i="10"/>
  <c r="I60" i="10"/>
  <c r="H60" i="10"/>
  <c r="G60" i="10"/>
  <c r="J59" i="10"/>
  <c r="I59" i="10"/>
  <c r="H59" i="10"/>
  <c r="G59" i="10"/>
  <c r="J58" i="10"/>
  <c r="I58" i="10"/>
  <c r="H58" i="10"/>
  <c r="G58" i="10"/>
  <c r="J57" i="10"/>
  <c r="I57" i="10"/>
  <c r="H57" i="10"/>
  <c r="G57" i="10"/>
  <c r="J56" i="10"/>
  <c r="I56" i="10"/>
  <c r="H56" i="10"/>
  <c r="G56" i="10"/>
  <c r="J55" i="10"/>
  <c r="I55" i="10"/>
  <c r="H55" i="10"/>
  <c r="G55" i="10"/>
  <c r="J54" i="10"/>
  <c r="I54" i="10"/>
  <c r="H54" i="10"/>
  <c r="G54" i="10"/>
  <c r="J53" i="10"/>
  <c r="I53" i="10"/>
  <c r="H53" i="10"/>
  <c r="G53" i="10"/>
  <c r="J52" i="10"/>
  <c r="I52" i="10"/>
  <c r="H52" i="10"/>
  <c r="G52" i="10"/>
  <c r="J51" i="10"/>
  <c r="I51" i="10"/>
  <c r="H51" i="10"/>
  <c r="G51" i="10"/>
  <c r="J50" i="10"/>
  <c r="I50" i="10"/>
  <c r="H50" i="10"/>
  <c r="G50" i="10"/>
  <c r="J49" i="10"/>
  <c r="I49" i="10"/>
  <c r="H49" i="10"/>
  <c r="G49" i="10"/>
  <c r="J48" i="10"/>
  <c r="I48" i="10"/>
  <c r="H48" i="10"/>
  <c r="G48" i="10"/>
  <c r="J47" i="10"/>
  <c r="I47" i="10"/>
  <c r="H47" i="10"/>
  <c r="G47" i="10"/>
  <c r="J46" i="10"/>
  <c r="I46" i="10"/>
  <c r="H46" i="10"/>
  <c r="G46" i="10"/>
  <c r="J45" i="10"/>
  <c r="I45" i="10"/>
  <c r="H45" i="10"/>
  <c r="G45" i="10"/>
  <c r="J44" i="10"/>
  <c r="I44" i="10"/>
  <c r="H44" i="10"/>
  <c r="G44" i="10"/>
  <c r="J43" i="10"/>
  <c r="I43" i="10"/>
  <c r="H43" i="10"/>
  <c r="G43" i="10"/>
  <c r="J42" i="10"/>
  <c r="I42" i="10"/>
  <c r="H42" i="10"/>
  <c r="G42" i="10"/>
  <c r="J41" i="10"/>
  <c r="I41" i="10"/>
  <c r="H41" i="10"/>
  <c r="G41" i="10"/>
  <c r="J40" i="10"/>
  <c r="I40" i="10"/>
  <c r="H40" i="10"/>
  <c r="G40" i="10"/>
  <c r="J39" i="10"/>
  <c r="I39" i="10"/>
  <c r="H39" i="10"/>
  <c r="G39" i="10"/>
  <c r="J38" i="10"/>
  <c r="I38" i="10"/>
  <c r="H38" i="10"/>
  <c r="G38" i="10"/>
  <c r="J37" i="10"/>
  <c r="I37" i="10"/>
  <c r="H37" i="10"/>
  <c r="G37" i="10"/>
  <c r="J36" i="10"/>
  <c r="I36" i="10"/>
  <c r="H36" i="10"/>
  <c r="G36" i="10"/>
  <c r="J35" i="10"/>
  <c r="I35" i="10"/>
  <c r="H35" i="10"/>
  <c r="G35" i="10"/>
  <c r="J34" i="10"/>
  <c r="I34" i="10"/>
  <c r="H34" i="10"/>
  <c r="G34" i="10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I58" i="11"/>
  <c r="H58" i="11"/>
  <c r="G58" i="11"/>
  <c r="J58" i="11" s="1"/>
  <c r="I57" i="11"/>
  <c r="H57" i="11"/>
  <c r="G57" i="11"/>
  <c r="J57" i="11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I51" i="11"/>
  <c r="H51" i="11"/>
  <c r="G51" i="11"/>
  <c r="J51" i="11" s="1"/>
  <c r="G50" i="11"/>
  <c r="J49" i="11"/>
  <c r="I49" i="11"/>
  <c r="H49" i="11"/>
  <c r="G49" i="11"/>
  <c r="J48" i="11"/>
  <c r="I48" i="11"/>
  <c r="H48" i="11"/>
  <c r="G48" i="11"/>
  <c r="G47" i="11"/>
  <c r="I46" i="11"/>
  <c r="H46" i="11"/>
  <c r="G46" i="11"/>
  <c r="J46" i="11" s="1"/>
  <c r="J45" i="11"/>
  <c r="I45" i="11"/>
  <c r="H45" i="11"/>
  <c r="G45" i="11"/>
  <c r="J44" i="11"/>
  <c r="I44" i="11"/>
  <c r="H44" i="11"/>
  <c r="G44" i="11"/>
  <c r="G43" i="1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G38" i="1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G34" i="11"/>
  <c r="J33" i="11"/>
  <c r="I33" i="11"/>
  <c r="H33" i="11"/>
  <c r="G33" i="11"/>
  <c r="J32" i="11"/>
  <c r="I32" i="11"/>
  <c r="H32" i="11"/>
  <c r="G32" i="11"/>
  <c r="J31" i="11"/>
  <c r="I31" i="11"/>
  <c r="H31" i="11"/>
  <c r="G31" i="11"/>
  <c r="J30" i="11"/>
  <c r="I30" i="11"/>
  <c r="H30" i="11"/>
  <c r="G30" i="11"/>
  <c r="J29" i="11"/>
  <c r="I29" i="11"/>
  <c r="H29" i="11"/>
  <c r="G29" i="11"/>
  <c r="J28" i="11"/>
  <c r="I28" i="11"/>
  <c r="H28" i="11"/>
  <c r="G28" i="11"/>
  <c r="J27" i="11"/>
  <c r="I27" i="11"/>
  <c r="H27" i="11"/>
  <c r="G27" i="11"/>
  <c r="J26" i="11"/>
  <c r="I26" i="11"/>
  <c r="H26" i="11"/>
  <c r="G26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J19" i="11"/>
  <c r="I19" i="11"/>
  <c r="H19" i="11"/>
  <c r="G19" i="11"/>
  <c r="J18" i="11"/>
  <c r="I18" i="11"/>
  <c r="H18" i="11"/>
  <c r="G18" i="11"/>
  <c r="J17" i="11"/>
  <c r="I17" i="11"/>
  <c r="H17" i="11"/>
  <c r="G17" i="11"/>
  <c r="J16" i="11"/>
  <c r="I16" i="11"/>
  <c r="H16" i="11"/>
  <c r="G16" i="11"/>
  <c r="J15" i="11"/>
  <c r="I15" i="11"/>
  <c r="H15" i="11"/>
  <c r="G15" i="11"/>
  <c r="J14" i="11"/>
  <c r="I14" i="11"/>
  <c r="H14" i="11"/>
  <c r="G14" i="11"/>
  <c r="J13" i="11"/>
  <c r="I13" i="11"/>
  <c r="H13" i="11"/>
  <c r="G13" i="11"/>
  <c r="J12" i="11"/>
  <c r="I12" i="11"/>
  <c r="H12" i="11"/>
  <c r="G12" i="11"/>
  <c r="J11" i="11"/>
  <c r="I11" i="11"/>
  <c r="H11" i="11"/>
  <c r="G11" i="11"/>
  <c r="J10" i="11"/>
  <c r="I10" i="11"/>
  <c r="H10" i="11"/>
  <c r="G10" i="11"/>
  <c r="J9" i="11"/>
  <c r="I9" i="11"/>
  <c r="H9" i="11"/>
  <c r="G9" i="11"/>
  <c r="J8" i="11"/>
  <c r="I8" i="11"/>
  <c r="H8" i="11"/>
  <c r="G8" i="11"/>
  <c r="J7" i="11"/>
  <c r="I7" i="11"/>
  <c r="H7" i="11"/>
  <c r="G7" i="11"/>
  <c r="J6" i="11"/>
  <c r="I6" i="11"/>
  <c r="H6" i="11"/>
  <c r="G6" i="11"/>
  <c r="J5" i="11"/>
  <c r="I5" i="11"/>
  <c r="H5" i="11"/>
  <c r="G5" i="11"/>
  <c r="J72" i="12"/>
  <c r="I72" i="12"/>
  <c r="H72" i="12"/>
  <c r="G72" i="12"/>
  <c r="J71" i="12"/>
  <c r="I71" i="12"/>
  <c r="H71" i="12"/>
  <c r="G71" i="12"/>
  <c r="J70" i="12"/>
  <c r="I70" i="12"/>
  <c r="H70" i="12"/>
  <c r="G70" i="12"/>
  <c r="J69" i="12"/>
  <c r="I69" i="12"/>
  <c r="H69" i="12"/>
  <c r="G69" i="12"/>
  <c r="J68" i="12"/>
  <c r="I68" i="12"/>
  <c r="H68" i="12"/>
  <c r="G68" i="12"/>
  <c r="J67" i="12"/>
  <c r="I67" i="12"/>
  <c r="H67" i="12"/>
  <c r="G67" i="12"/>
  <c r="J66" i="12"/>
  <c r="I66" i="12"/>
  <c r="H66" i="12"/>
  <c r="G66" i="12"/>
  <c r="J65" i="12"/>
  <c r="I65" i="12"/>
  <c r="H65" i="12"/>
  <c r="G65" i="12"/>
  <c r="J64" i="12"/>
  <c r="I64" i="12"/>
  <c r="H64" i="12"/>
  <c r="G64" i="12"/>
  <c r="J63" i="12"/>
  <c r="I63" i="12"/>
  <c r="H63" i="12"/>
  <c r="G63" i="12"/>
  <c r="J62" i="12"/>
  <c r="I62" i="12"/>
  <c r="H62" i="12"/>
  <c r="G62" i="12"/>
  <c r="J61" i="12"/>
  <c r="I61" i="12"/>
  <c r="H61" i="12"/>
  <c r="G61" i="12"/>
  <c r="J60" i="12"/>
  <c r="I60" i="12"/>
  <c r="H60" i="12"/>
  <c r="G60" i="12"/>
  <c r="J59" i="12"/>
  <c r="I59" i="12"/>
  <c r="H59" i="12"/>
  <c r="G59" i="12"/>
  <c r="J58" i="12"/>
  <c r="I58" i="12"/>
  <c r="H58" i="12"/>
  <c r="G58" i="12"/>
  <c r="J57" i="12"/>
  <c r="I57" i="12"/>
  <c r="H57" i="12"/>
  <c r="G57" i="12"/>
  <c r="J56" i="12"/>
  <c r="I56" i="12"/>
  <c r="H56" i="12"/>
  <c r="G56" i="12"/>
  <c r="J55" i="12"/>
  <c r="I55" i="12"/>
  <c r="H55" i="12"/>
  <c r="G55" i="12"/>
  <c r="J54" i="12"/>
  <c r="I54" i="12"/>
  <c r="H54" i="12"/>
  <c r="G54" i="12"/>
  <c r="J53" i="12"/>
  <c r="I53" i="12"/>
  <c r="H53" i="12"/>
  <c r="G53" i="12"/>
  <c r="J52" i="12"/>
  <c r="I52" i="12"/>
  <c r="H52" i="12"/>
  <c r="G52" i="12"/>
  <c r="J51" i="12"/>
  <c r="I51" i="12"/>
  <c r="H51" i="12"/>
  <c r="G51" i="12"/>
  <c r="J50" i="12"/>
  <c r="I50" i="12"/>
  <c r="H50" i="12"/>
  <c r="G50" i="12"/>
  <c r="J49" i="12"/>
  <c r="I49" i="12"/>
  <c r="H49" i="12"/>
  <c r="G49" i="12"/>
  <c r="J48" i="12"/>
  <c r="I48" i="12"/>
  <c r="H48" i="12"/>
  <c r="G48" i="12"/>
  <c r="J47" i="12"/>
  <c r="I47" i="12"/>
  <c r="H47" i="12"/>
  <c r="G47" i="12"/>
  <c r="J46" i="12"/>
  <c r="I46" i="12"/>
  <c r="H46" i="12"/>
  <c r="G46" i="12"/>
  <c r="J45" i="12"/>
  <c r="I45" i="12"/>
  <c r="H45" i="12"/>
  <c r="G45" i="12"/>
  <c r="G44" i="12"/>
  <c r="J43" i="12"/>
  <c r="I43" i="12"/>
  <c r="H43" i="12"/>
  <c r="G43" i="12"/>
  <c r="J42" i="12"/>
  <c r="I42" i="12"/>
  <c r="H42" i="12"/>
  <c r="G42" i="12"/>
  <c r="J41" i="12"/>
  <c r="I41" i="12"/>
  <c r="H41" i="12"/>
  <c r="G41" i="12"/>
  <c r="J40" i="12"/>
  <c r="I40" i="12"/>
  <c r="H40" i="12"/>
  <c r="G40" i="12"/>
  <c r="J39" i="12"/>
  <c r="I39" i="12"/>
  <c r="H39" i="12"/>
  <c r="G39" i="12"/>
  <c r="G38" i="12"/>
  <c r="J37" i="12"/>
  <c r="I37" i="12"/>
  <c r="H37" i="12"/>
  <c r="G37" i="12"/>
  <c r="J36" i="12"/>
  <c r="I36" i="12"/>
  <c r="H36" i="12"/>
  <c r="G36" i="12"/>
  <c r="J35" i="12"/>
  <c r="I35" i="12"/>
  <c r="H35" i="12"/>
  <c r="G35" i="12"/>
  <c r="J34" i="12"/>
  <c r="I34" i="12"/>
  <c r="H34" i="12"/>
  <c r="G34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J30" i="12"/>
  <c r="I30" i="12"/>
  <c r="H30" i="12"/>
  <c r="G30" i="12"/>
  <c r="J29" i="12"/>
  <c r="I29" i="12"/>
  <c r="H29" i="12"/>
  <c r="G29" i="12"/>
  <c r="J28" i="12"/>
  <c r="I28" i="12"/>
  <c r="H28" i="12"/>
  <c r="G28" i="12"/>
  <c r="J27" i="12"/>
  <c r="I27" i="12"/>
  <c r="H27" i="12"/>
  <c r="G27" i="12"/>
  <c r="J26" i="12"/>
  <c r="I26" i="12"/>
  <c r="H26" i="12"/>
  <c r="G26" i="12"/>
  <c r="G25" i="12"/>
  <c r="J24" i="12"/>
  <c r="I24" i="12"/>
  <c r="H24" i="12"/>
  <c r="G24" i="12"/>
  <c r="J23" i="12"/>
  <c r="I23" i="12"/>
  <c r="H23" i="12"/>
  <c r="G23" i="12"/>
  <c r="J22" i="12"/>
  <c r="I22" i="12"/>
  <c r="H22" i="12"/>
  <c r="G22" i="12"/>
  <c r="J21" i="12"/>
  <c r="I21" i="12"/>
  <c r="H21" i="12"/>
  <c r="G21" i="12"/>
  <c r="J20" i="12"/>
  <c r="I20" i="12"/>
  <c r="H20" i="12"/>
  <c r="G20" i="12"/>
  <c r="G19" i="12"/>
  <c r="J18" i="12"/>
  <c r="I18" i="12"/>
  <c r="H18" i="12"/>
  <c r="G18" i="12"/>
  <c r="J17" i="12"/>
  <c r="I17" i="12"/>
  <c r="H17" i="12"/>
  <c r="G17" i="12"/>
  <c r="J16" i="12"/>
  <c r="I16" i="12"/>
  <c r="H16" i="12"/>
  <c r="G16" i="12"/>
  <c r="J15" i="12"/>
  <c r="I15" i="12"/>
  <c r="H15" i="12"/>
  <c r="G15" i="12"/>
  <c r="J14" i="12"/>
  <c r="I14" i="12"/>
  <c r="H14" i="12"/>
  <c r="G14" i="12"/>
  <c r="G13" i="12"/>
  <c r="J12" i="12"/>
  <c r="I12" i="12"/>
  <c r="H12" i="12"/>
  <c r="G12" i="12"/>
  <c r="J11" i="12"/>
  <c r="I11" i="12"/>
  <c r="H11" i="12"/>
  <c r="G11" i="12"/>
  <c r="J10" i="12"/>
  <c r="I10" i="12"/>
  <c r="H10" i="12"/>
  <c r="G10" i="12"/>
  <c r="J9" i="12"/>
  <c r="I9" i="12"/>
  <c r="H9" i="12"/>
  <c r="G9" i="12"/>
  <c r="J8" i="12"/>
  <c r="I8" i="12"/>
  <c r="H8" i="12"/>
  <c r="G8" i="12"/>
  <c r="J7" i="12"/>
  <c r="I7" i="12"/>
  <c r="H7" i="12"/>
  <c r="G7" i="12"/>
  <c r="J6" i="12"/>
  <c r="I6" i="12"/>
  <c r="H6" i="12"/>
  <c r="G6" i="12"/>
  <c r="J5" i="12"/>
  <c r="I5" i="12"/>
  <c r="H5" i="12"/>
  <c r="G5" i="12"/>
  <c r="J47" i="13"/>
  <c r="I47" i="13"/>
  <c r="H47" i="13"/>
  <c r="G47" i="13"/>
  <c r="J46" i="13"/>
  <c r="I46" i="13"/>
  <c r="H46" i="13"/>
  <c r="G46" i="13"/>
  <c r="J45" i="13"/>
  <c r="I45" i="13"/>
  <c r="H45" i="13"/>
  <c r="G45" i="13"/>
  <c r="J44" i="13"/>
  <c r="I44" i="13"/>
  <c r="H44" i="13"/>
  <c r="G44" i="13"/>
  <c r="J43" i="13"/>
  <c r="I43" i="13"/>
  <c r="H43" i="13"/>
  <c r="G43" i="13"/>
  <c r="J42" i="13"/>
  <c r="I42" i="13"/>
  <c r="H42" i="13"/>
  <c r="G42" i="13"/>
  <c r="J41" i="13"/>
  <c r="I41" i="13"/>
  <c r="H41" i="13"/>
  <c r="G41" i="13"/>
  <c r="J40" i="13"/>
  <c r="I40" i="13"/>
  <c r="H40" i="13"/>
  <c r="G40" i="13"/>
  <c r="J39" i="13"/>
  <c r="I39" i="13"/>
  <c r="H39" i="13"/>
  <c r="G39" i="13"/>
  <c r="J38" i="13"/>
  <c r="I38" i="13"/>
  <c r="H38" i="13"/>
  <c r="G38" i="13"/>
  <c r="J37" i="13"/>
  <c r="I37" i="13"/>
  <c r="H37" i="13"/>
  <c r="G37" i="13"/>
  <c r="J36" i="13"/>
  <c r="I36" i="13"/>
  <c r="H36" i="13"/>
  <c r="G36" i="13"/>
  <c r="J35" i="13"/>
  <c r="I35" i="13"/>
  <c r="H35" i="13"/>
  <c r="G35" i="13"/>
  <c r="J34" i="13"/>
  <c r="I34" i="13"/>
  <c r="H34" i="13"/>
  <c r="G34" i="13"/>
  <c r="J33" i="13"/>
  <c r="I33" i="13"/>
  <c r="H33" i="13"/>
  <c r="G33" i="13"/>
  <c r="J32" i="13"/>
  <c r="I32" i="13"/>
  <c r="H32" i="13"/>
  <c r="G32" i="13"/>
  <c r="J31" i="13"/>
  <c r="I31" i="13"/>
  <c r="H31" i="13"/>
  <c r="G31" i="13"/>
  <c r="J30" i="13"/>
  <c r="I30" i="13"/>
  <c r="H30" i="13"/>
  <c r="G30" i="13"/>
  <c r="J29" i="13"/>
  <c r="I29" i="13"/>
  <c r="H29" i="13"/>
  <c r="G29" i="13"/>
  <c r="G28" i="13"/>
  <c r="J27" i="13"/>
  <c r="I27" i="13"/>
  <c r="H27" i="13"/>
  <c r="G27" i="13"/>
  <c r="J26" i="13"/>
  <c r="I26" i="13"/>
  <c r="H26" i="13"/>
  <c r="G26" i="13"/>
  <c r="J25" i="13"/>
  <c r="I25" i="13"/>
  <c r="H25" i="13"/>
  <c r="G25" i="13"/>
  <c r="G24" i="13"/>
  <c r="J23" i="13"/>
  <c r="I23" i="13"/>
  <c r="H23" i="13"/>
  <c r="G23" i="13"/>
  <c r="J22" i="13"/>
  <c r="I22" i="13"/>
  <c r="H22" i="13"/>
  <c r="G22" i="13"/>
  <c r="J21" i="13"/>
  <c r="I21" i="13"/>
  <c r="H21" i="13"/>
  <c r="G21" i="13"/>
  <c r="J20" i="13"/>
  <c r="I20" i="13"/>
  <c r="H20" i="13"/>
  <c r="G20" i="13"/>
  <c r="J19" i="13"/>
  <c r="I19" i="13"/>
  <c r="H19" i="13"/>
  <c r="G19" i="13"/>
  <c r="J18" i="13"/>
  <c r="I18" i="13"/>
  <c r="H18" i="13"/>
  <c r="G18" i="13"/>
  <c r="J17" i="13"/>
  <c r="I17" i="13"/>
  <c r="H17" i="13"/>
  <c r="G17" i="13"/>
  <c r="J16" i="13"/>
  <c r="I16" i="13"/>
  <c r="H16" i="13"/>
  <c r="G16" i="13"/>
  <c r="J15" i="13"/>
  <c r="I15" i="13"/>
  <c r="H15" i="13"/>
  <c r="G15" i="13"/>
  <c r="J14" i="13"/>
  <c r="I14" i="13"/>
  <c r="H14" i="13"/>
  <c r="G14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G10" i="13"/>
  <c r="J9" i="13"/>
  <c r="I9" i="13"/>
  <c r="H9" i="13"/>
  <c r="G9" i="13"/>
  <c r="J8" i="13"/>
  <c r="I8" i="13"/>
  <c r="H8" i="13"/>
  <c r="G8" i="13"/>
  <c r="G7" i="13"/>
  <c r="G6" i="13"/>
  <c r="J5" i="13"/>
  <c r="I5" i="13"/>
  <c r="H5" i="13"/>
  <c r="G5" i="13"/>
  <c r="J70" i="14"/>
  <c r="I70" i="14"/>
  <c r="H70" i="14"/>
  <c r="G70" i="14"/>
  <c r="J69" i="14"/>
  <c r="I69" i="14"/>
  <c r="H69" i="14"/>
  <c r="G69" i="14"/>
  <c r="J68" i="14"/>
  <c r="I68" i="14"/>
  <c r="H68" i="14"/>
  <c r="G68" i="14"/>
  <c r="J67" i="14"/>
  <c r="I67" i="14"/>
  <c r="H67" i="14"/>
  <c r="G67" i="14"/>
  <c r="J66" i="14"/>
  <c r="I66" i="14"/>
  <c r="H66" i="14"/>
  <c r="G66" i="14"/>
  <c r="J65" i="14"/>
  <c r="I65" i="14"/>
  <c r="H65" i="14"/>
  <c r="G65" i="14"/>
  <c r="J64" i="14"/>
  <c r="I64" i="14"/>
  <c r="H64" i="14"/>
  <c r="G64" i="14"/>
  <c r="J63" i="14"/>
  <c r="I63" i="14"/>
  <c r="H63" i="14"/>
  <c r="G63" i="14"/>
  <c r="G62" i="14"/>
  <c r="J61" i="14"/>
  <c r="I61" i="14"/>
  <c r="H61" i="14"/>
  <c r="G61" i="14"/>
  <c r="J60" i="14"/>
  <c r="I60" i="14"/>
  <c r="H60" i="14"/>
  <c r="G60" i="14"/>
  <c r="J59" i="14"/>
  <c r="I59" i="14"/>
  <c r="H59" i="14"/>
  <c r="G59" i="14"/>
  <c r="J58" i="14"/>
  <c r="I58" i="14"/>
  <c r="H58" i="14"/>
  <c r="G58" i="14"/>
  <c r="J57" i="14"/>
  <c r="I57" i="14"/>
  <c r="H57" i="14"/>
  <c r="G57" i="14"/>
  <c r="J56" i="14"/>
  <c r="I56" i="14"/>
  <c r="H56" i="14"/>
  <c r="G56" i="14"/>
  <c r="J55" i="14"/>
  <c r="I55" i="14"/>
  <c r="H55" i="14"/>
  <c r="G55" i="14"/>
  <c r="G54" i="14"/>
  <c r="J53" i="14"/>
  <c r="I53" i="14"/>
  <c r="H53" i="14"/>
  <c r="G53" i="14"/>
  <c r="J52" i="14"/>
  <c r="I52" i="14"/>
  <c r="H52" i="14"/>
  <c r="G52" i="14"/>
  <c r="J51" i="14"/>
  <c r="I51" i="14"/>
  <c r="H51" i="14"/>
  <c r="G51" i="14"/>
  <c r="J50" i="14"/>
  <c r="I50" i="14"/>
  <c r="H50" i="14"/>
  <c r="G50" i="14"/>
  <c r="J49" i="14"/>
  <c r="I49" i="14"/>
  <c r="H49" i="14"/>
  <c r="G49" i="14"/>
  <c r="J48" i="14"/>
  <c r="I48" i="14"/>
  <c r="H48" i="14"/>
  <c r="G48" i="14"/>
  <c r="J47" i="14"/>
  <c r="I47" i="14"/>
  <c r="H47" i="14"/>
  <c r="G47" i="14"/>
  <c r="J46" i="14"/>
  <c r="I46" i="14"/>
  <c r="H46" i="14"/>
  <c r="G46" i="14"/>
  <c r="J45" i="14"/>
  <c r="I45" i="14"/>
  <c r="H45" i="14"/>
  <c r="G45" i="14"/>
  <c r="J44" i="14"/>
  <c r="I44" i="14"/>
  <c r="H44" i="14"/>
  <c r="G44" i="14"/>
  <c r="J43" i="14"/>
  <c r="I43" i="14"/>
  <c r="H43" i="14"/>
  <c r="G43" i="14"/>
  <c r="J42" i="14"/>
  <c r="I42" i="14"/>
  <c r="H42" i="14"/>
  <c r="G42" i="14"/>
  <c r="J41" i="14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G31" i="14"/>
  <c r="J30" i="14"/>
  <c r="I30" i="14"/>
  <c r="H30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4" i="14"/>
  <c r="I14" i="14"/>
  <c r="H14" i="14"/>
  <c r="G14" i="14"/>
  <c r="J13" i="14"/>
  <c r="I13" i="14"/>
  <c r="H13" i="14"/>
  <c r="G13" i="14"/>
  <c r="J12" i="14"/>
  <c r="I12" i="14"/>
  <c r="H12" i="14"/>
  <c r="G12" i="14"/>
  <c r="J11" i="14"/>
  <c r="I11" i="14"/>
  <c r="H11" i="14"/>
  <c r="G11" i="14"/>
  <c r="J10" i="14"/>
  <c r="I10" i="14"/>
  <c r="H10" i="14"/>
  <c r="G10" i="14"/>
  <c r="J9" i="14"/>
  <c r="I9" i="14"/>
  <c r="H9" i="14"/>
  <c r="G9" i="14"/>
  <c r="J8" i="14"/>
  <c r="I8" i="14"/>
  <c r="H8" i="14"/>
  <c r="G8" i="14"/>
  <c r="G7" i="14"/>
  <c r="J6" i="14"/>
  <c r="I6" i="14"/>
  <c r="H6" i="14"/>
  <c r="G6" i="14"/>
  <c r="J5" i="14"/>
  <c r="I5" i="14"/>
  <c r="H5" i="14"/>
  <c r="G5" i="14"/>
  <c r="J72" i="15"/>
  <c r="I72" i="15"/>
  <c r="H72" i="15"/>
  <c r="G72" i="15"/>
  <c r="J71" i="15"/>
  <c r="I71" i="15"/>
  <c r="H71" i="15"/>
  <c r="G71" i="15"/>
  <c r="J70" i="15"/>
  <c r="I70" i="15"/>
  <c r="H70" i="15"/>
  <c r="G70" i="15"/>
  <c r="J69" i="15"/>
  <c r="I69" i="15"/>
  <c r="H69" i="15"/>
  <c r="G69" i="15"/>
  <c r="J68" i="15"/>
  <c r="I68" i="15"/>
  <c r="H68" i="15"/>
  <c r="G68" i="15"/>
  <c r="J67" i="15"/>
  <c r="I67" i="15"/>
  <c r="H67" i="15"/>
  <c r="G67" i="15"/>
  <c r="J66" i="15"/>
  <c r="I66" i="15"/>
  <c r="H66" i="15"/>
  <c r="G66" i="15"/>
  <c r="J65" i="15"/>
  <c r="I65" i="15"/>
  <c r="H65" i="15"/>
  <c r="G65" i="15"/>
  <c r="J64" i="15"/>
  <c r="I64" i="15"/>
  <c r="H64" i="15"/>
  <c r="G64" i="15"/>
  <c r="J63" i="15"/>
  <c r="I63" i="15"/>
  <c r="H63" i="15"/>
  <c r="G63" i="15"/>
  <c r="J62" i="15"/>
  <c r="I62" i="15"/>
  <c r="H62" i="15"/>
  <c r="G62" i="15"/>
  <c r="J61" i="15"/>
  <c r="I61" i="15"/>
  <c r="H61" i="15"/>
  <c r="G61" i="15"/>
  <c r="J60" i="15"/>
  <c r="I60" i="15"/>
  <c r="H60" i="15"/>
  <c r="G60" i="15"/>
  <c r="J59" i="15"/>
  <c r="I59" i="15"/>
  <c r="H59" i="15"/>
  <c r="G59" i="15"/>
  <c r="G58" i="15"/>
  <c r="J57" i="15"/>
  <c r="I57" i="15"/>
  <c r="H57" i="15"/>
  <c r="G57" i="15"/>
  <c r="J56" i="15"/>
  <c r="I56" i="15"/>
  <c r="H56" i="15"/>
  <c r="G56" i="15"/>
  <c r="J55" i="15"/>
  <c r="I55" i="15"/>
  <c r="H55" i="15"/>
  <c r="G55" i="15"/>
  <c r="J54" i="15"/>
  <c r="I54" i="15"/>
  <c r="H54" i="15"/>
  <c r="G54" i="15"/>
  <c r="J53" i="15"/>
  <c r="I53" i="15"/>
  <c r="H53" i="15"/>
  <c r="G53" i="15"/>
  <c r="J52" i="15"/>
  <c r="I52" i="15"/>
  <c r="H52" i="15"/>
  <c r="G52" i="15"/>
  <c r="J51" i="15"/>
  <c r="I51" i="15"/>
  <c r="H51" i="15"/>
  <c r="G51" i="15"/>
  <c r="J50" i="15"/>
  <c r="I50" i="15"/>
  <c r="H50" i="15"/>
  <c r="G50" i="15"/>
  <c r="J49" i="15"/>
  <c r="I49" i="15"/>
  <c r="H49" i="15"/>
  <c r="G49" i="15"/>
  <c r="J48" i="15"/>
  <c r="I48" i="15"/>
  <c r="H48" i="15"/>
  <c r="G48" i="15"/>
  <c r="J47" i="15"/>
  <c r="I47" i="15"/>
  <c r="H47" i="15"/>
  <c r="G47" i="15"/>
  <c r="J46" i="15"/>
  <c r="I46" i="15"/>
  <c r="H46" i="15"/>
  <c r="G46" i="15"/>
  <c r="J45" i="15"/>
  <c r="I45" i="15"/>
  <c r="H45" i="15"/>
  <c r="G45" i="15"/>
  <c r="J44" i="15"/>
  <c r="I44" i="15"/>
  <c r="H44" i="15"/>
  <c r="G44" i="15"/>
  <c r="J43" i="15"/>
  <c r="I43" i="15"/>
  <c r="H43" i="15"/>
  <c r="G43" i="15"/>
  <c r="J42" i="15"/>
  <c r="I42" i="15"/>
  <c r="H42" i="15"/>
  <c r="G42" i="15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32" i="15"/>
  <c r="I32" i="15"/>
  <c r="H32" i="15"/>
  <c r="G32" i="15"/>
  <c r="J31" i="15"/>
  <c r="I31" i="15"/>
  <c r="H31" i="15"/>
  <c r="G31" i="15"/>
  <c r="J30" i="15"/>
  <c r="I30" i="15"/>
  <c r="H30" i="15"/>
  <c r="G30" i="15"/>
  <c r="J29" i="15"/>
  <c r="I29" i="15"/>
  <c r="H29" i="15"/>
  <c r="G29" i="15"/>
  <c r="J28" i="15"/>
  <c r="I28" i="15"/>
  <c r="H28" i="15"/>
  <c r="G28" i="15"/>
  <c r="J27" i="15"/>
  <c r="I27" i="15"/>
  <c r="H27" i="15"/>
  <c r="G27" i="15"/>
  <c r="J26" i="15"/>
  <c r="I26" i="15"/>
  <c r="H26" i="15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G22" i="15"/>
  <c r="J21" i="15"/>
  <c r="I21" i="15"/>
  <c r="H21" i="15"/>
  <c r="G21" i="15"/>
  <c r="J20" i="15"/>
  <c r="I20" i="15"/>
  <c r="H20" i="15"/>
  <c r="G20" i="15"/>
  <c r="J19" i="15"/>
  <c r="I19" i="15"/>
  <c r="H19" i="15"/>
  <c r="G19" i="15"/>
  <c r="J18" i="15"/>
  <c r="I18" i="15"/>
  <c r="H18" i="15"/>
  <c r="G18" i="15"/>
  <c r="J17" i="15"/>
  <c r="I17" i="15"/>
  <c r="H17" i="15"/>
  <c r="G17" i="15"/>
  <c r="J16" i="15"/>
  <c r="I16" i="15"/>
  <c r="H16" i="15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H7" i="15"/>
  <c r="G7" i="15"/>
  <c r="J6" i="15"/>
  <c r="I6" i="15"/>
  <c r="H6" i="15"/>
  <c r="G6" i="15"/>
  <c r="J5" i="15"/>
  <c r="I5" i="15"/>
  <c r="H5" i="15"/>
  <c r="G5" i="15"/>
  <c r="J25" i="16"/>
  <c r="I25" i="16"/>
  <c r="H25" i="16"/>
  <c r="G25" i="16"/>
  <c r="J24" i="16"/>
  <c r="I24" i="16"/>
  <c r="H24" i="16"/>
  <c r="G24" i="16"/>
  <c r="J23" i="16"/>
  <c r="I23" i="16"/>
  <c r="H23" i="16"/>
  <c r="G23" i="16"/>
  <c r="J22" i="16"/>
  <c r="I22" i="16"/>
  <c r="H22" i="16"/>
  <c r="G22" i="16"/>
  <c r="J21" i="16"/>
  <c r="I21" i="16"/>
  <c r="H21" i="16"/>
  <c r="G21" i="16"/>
  <c r="J20" i="16"/>
  <c r="I20" i="16"/>
  <c r="H20" i="16"/>
  <c r="G20" i="16"/>
  <c r="J19" i="16"/>
  <c r="I19" i="16"/>
  <c r="H19" i="16"/>
  <c r="G19" i="16"/>
  <c r="J18" i="16"/>
  <c r="I18" i="16"/>
  <c r="H18" i="16"/>
  <c r="G18" i="16"/>
  <c r="J17" i="16"/>
  <c r="I17" i="16"/>
  <c r="H17" i="16"/>
  <c r="G17" i="16"/>
  <c r="J16" i="16"/>
  <c r="I16" i="16"/>
  <c r="H16" i="16"/>
  <c r="G16" i="16"/>
  <c r="J15" i="16"/>
  <c r="I15" i="16"/>
  <c r="H15" i="16"/>
  <c r="G15" i="16"/>
  <c r="J14" i="16"/>
  <c r="I14" i="16"/>
  <c r="H14" i="16"/>
  <c r="G14" i="16"/>
  <c r="J13" i="16"/>
  <c r="I13" i="16"/>
  <c r="H13" i="16"/>
  <c r="G13" i="16"/>
  <c r="J12" i="16"/>
  <c r="I12" i="16"/>
  <c r="H12" i="16"/>
  <c r="G12" i="16"/>
  <c r="J11" i="16"/>
  <c r="I11" i="16"/>
  <c r="H11" i="16"/>
  <c r="G11" i="16"/>
  <c r="J10" i="16"/>
  <c r="I10" i="16"/>
  <c r="H10" i="16"/>
  <c r="G10" i="16"/>
  <c r="G9" i="16"/>
  <c r="J8" i="16"/>
  <c r="I8" i="16"/>
  <c r="H8" i="16"/>
  <c r="G8" i="16"/>
  <c r="J7" i="16"/>
  <c r="I7" i="16"/>
  <c r="H7" i="16"/>
  <c r="G7" i="16"/>
  <c r="J6" i="16"/>
  <c r="I6" i="16"/>
  <c r="H6" i="16"/>
  <c r="G6" i="16"/>
  <c r="J5" i="16"/>
  <c r="I5" i="16"/>
  <c r="H5" i="16"/>
  <c r="G5" i="16"/>
  <c r="J37" i="17"/>
  <c r="I37" i="17"/>
  <c r="H37" i="17"/>
  <c r="G37" i="17"/>
  <c r="J36" i="17"/>
  <c r="I36" i="17"/>
  <c r="H36" i="17"/>
  <c r="G36" i="17"/>
  <c r="J35" i="17"/>
  <c r="I35" i="17"/>
  <c r="H35" i="17"/>
  <c r="G35" i="17"/>
  <c r="J34" i="17"/>
  <c r="I34" i="17"/>
  <c r="H34" i="17"/>
  <c r="G34" i="17"/>
  <c r="J33" i="17"/>
  <c r="I33" i="17"/>
  <c r="H33" i="17"/>
  <c r="G33" i="17"/>
  <c r="J32" i="17"/>
  <c r="I32" i="17"/>
  <c r="H32" i="17"/>
  <c r="G32" i="17"/>
  <c r="J31" i="17"/>
  <c r="I31" i="17"/>
  <c r="H31" i="17"/>
  <c r="G31" i="17"/>
  <c r="J30" i="17"/>
  <c r="I30" i="17"/>
  <c r="H30" i="17"/>
  <c r="G30" i="17"/>
  <c r="G29" i="17"/>
  <c r="J28" i="17"/>
  <c r="I28" i="17"/>
  <c r="H28" i="17"/>
  <c r="G28" i="17"/>
  <c r="J27" i="17"/>
  <c r="I27" i="17"/>
  <c r="H27" i="17"/>
  <c r="G27" i="17"/>
  <c r="J26" i="17"/>
  <c r="I26" i="17"/>
  <c r="H26" i="17"/>
  <c r="G26" i="17"/>
  <c r="J25" i="17"/>
  <c r="I25" i="17"/>
  <c r="H25" i="17"/>
  <c r="G25" i="17"/>
  <c r="J24" i="17"/>
  <c r="I24" i="17"/>
  <c r="H24" i="17"/>
  <c r="G24" i="17"/>
  <c r="J23" i="17"/>
  <c r="I23" i="17"/>
  <c r="H23" i="17"/>
  <c r="G23" i="17"/>
  <c r="J22" i="17"/>
  <c r="I22" i="17"/>
  <c r="H22" i="17"/>
  <c r="G22" i="17"/>
  <c r="J21" i="17"/>
  <c r="I21" i="17"/>
  <c r="H21" i="17"/>
  <c r="G21" i="17"/>
  <c r="J20" i="17"/>
  <c r="I20" i="17"/>
  <c r="H20" i="17"/>
  <c r="G20" i="17"/>
  <c r="G19" i="17"/>
  <c r="J18" i="17"/>
  <c r="I18" i="17"/>
  <c r="H18" i="17"/>
  <c r="G18" i="17"/>
  <c r="J17" i="17"/>
  <c r="I17" i="17"/>
  <c r="H17" i="17"/>
  <c r="G17" i="17"/>
  <c r="J16" i="17"/>
  <c r="I16" i="17"/>
  <c r="H16" i="17"/>
  <c r="G16" i="17"/>
  <c r="J15" i="17"/>
  <c r="I15" i="17"/>
  <c r="H15" i="17"/>
  <c r="G15" i="17"/>
  <c r="J14" i="17"/>
  <c r="I14" i="17"/>
  <c r="H14" i="17"/>
  <c r="G14" i="17"/>
  <c r="J13" i="17"/>
  <c r="I13" i="17"/>
  <c r="H13" i="17"/>
  <c r="G13" i="17"/>
  <c r="J12" i="17"/>
  <c r="I12" i="17"/>
  <c r="H12" i="17"/>
  <c r="G12" i="17"/>
  <c r="J11" i="17"/>
  <c r="I11" i="17"/>
  <c r="H11" i="17"/>
  <c r="G11" i="17"/>
  <c r="J10" i="17"/>
  <c r="I10" i="17"/>
  <c r="H10" i="17"/>
  <c r="G10" i="17"/>
  <c r="J9" i="17"/>
  <c r="I9" i="17"/>
  <c r="H9" i="17"/>
  <c r="G9" i="17"/>
  <c r="J8" i="17"/>
  <c r="I8" i="17"/>
  <c r="H8" i="17"/>
  <c r="G8" i="17"/>
  <c r="J7" i="17"/>
  <c r="I7" i="17"/>
  <c r="H7" i="17"/>
  <c r="G7" i="17"/>
  <c r="J6" i="17"/>
  <c r="I6" i="17"/>
  <c r="H6" i="17"/>
  <c r="G6" i="17"/>
  <c r="J5" i="17"/>
  <c r="I5" i="17"/>
  <c r="H5" i="17"/>
  <c r="G5" i="17"/>
  <c r="J66" i="18"/>
  <c r="I66" i="18"/>
  <c r="H66" i="18"/>
  <c r="G66" i="18"/>
  <c r="J65" i="18"/>
  <c r="I65" i="18"/>
  <c r="H65" i="18"/>
  <c r="G65" i="18"/>
  <c r="J64" i="18"/>
  <c r="I64" i="18"/>
  <c r="H64" i="18"/>
  <c r="G64" i="18"/>
  <c r="J63" i="18"/>
  <c r="I63" i="18"/>
  <c r="H63" i="18"/>
  <c r="G63" i="18"/>
  <c r="J62" i="18"/>
  <c r="I62" i="18"/>
  <c r="H62" i="18"/>
  <c r="G62" i="18"/>
  <c r="J61" i="18"/>
  <c r="I61" i="18"/>
  <c r="H61" i="18"/>
  <c r="G61" i="18"/>
  <c r="J60" i="18"/>
  <c r="I60" i="18"/>
  <c r="H60" i="18"/>
  <c r="G60" i="18"/>
  <c r="J59" i="18"/>
  <c r="I59" i="18"/>
  <c r="H59" i="18"/>
  <c r="G59" i="18"/>
  <c r="J58" i="18"/>
  <c r="I58" i="18"/>
  <c r="H58" i="18"/>
  <c r="G58" i="18"/>
  <c r="J57" i="18"/>
  <c r="I57" i="18"/>
  <c r="H57" i="18"/>
  <c r="G57" i="18"/>
  <c r="J56" i="18"/>
  <c r="I56" i="18"/>
  <c r="H56" i="18"/>
  <c r="G56" i="18"/>
  <c r="J55" i="18"/>
  <c r="I55" i="18"/>
  <c r="H55" i="18"/>
  <c r="G55" i="18"/>
  <c r="J54" i="18"/>
  <c r="I54" i="18"/>
  <c r="H54" i="18"/>
  <c r="G54" i="18"/>
  <c r="J53" i="18"/>
  <c r="I53" i="18"/>
  <c r="H53" i="18"/>
  <c r="G53" i="18"/>
  <c r="G52" i="18"/>
  <c r="J51" i="18"/>
  <c r="I51" i="18"/>
  <c r="H51" i="18"/>
  <c r="G51" i="18"/>
  <c r="J50" i="18"/>
  <c r="I50" i="18"/>
  <c r="H50" i="18"/>
  <c r="G50" i="18"/>
  <c r="J49" i="18"/>
  <c r="I49" i="18"/>
  <c r="H49" i="18"/>
  <c r="G49" i="18"/>
  <c r="J48" i="18"/>
  <c r="I48" i="18"/>
  <c r="H48" i="18"/>
  <c r="G48" i="18"/>
  <c r="J47" i="18"/>
  <c r="I47" i="18"/>
  <c r="H47" i="18"/>
  <c r="G47" i="18"/>
  <c r="J46" i="18"/>
  <c r="I46" i="18"/>
  <c r="H46" i="18"/>
  <c r="G46" i="18"/>
  <c r="J45" i="18"/>
  <c r="I45" i="18"/>
  <c r="H45" i="18"/>
  <c r="G45" i="18"/>
  <c r="G44" i="18"/>
  <c r="J43" i="18"/>
  <c r="I43" i="18"/>
  <c r="H43" i="18"/>
  <c r="G43" i="18"/>
  <c r="J42" i="18"/>
  <c r="I42" i="18"/>
  <c r="H42" i="18"/>
  <c r="G42" i="18"/>
  <c r="J41" i="18"/>
  <c r="I41" i="18"/>
  <c r="H41" i="18"/>
  <c r="G41" i="18"/>
  <c r="J40" i="18"/>
  <c r="I40" i="18"/>
  <c r="H40" i="18"/>
  <c r="G40" i="18"/>
  <c r="J39" i="18"/>
  <c r="I39" i="18"/>
  <c r="H39" i="18"/>
  <c r="G39" i="18"/>
  <c r="J38" i="18"/>
  <c r="I38" i="18"/>
  <c r="H38" i="18"/>
  <c r="G38" i="18"/>
  <c r="J37" i="18"/>
  <c r="I37" i="18"/>
  <c r="H37" i="18"/>
  <c r="G37" i="18"/>
  <c r="J36" i="18"/>
  <c r="I36" i="18"/>
  <c r="H36" i="18"/>
  <c r="G36" i="18"/>
  <c r="J35" i="18"/>
  <c r="I35" i="18"/>
  <c r="H35" i="18"/>
  <c r="G35" i="18"/>
  <c r="J34" i="18"/>
  <c r="I34" i="18"/>
  <c r="H34" i="18"/>
  <c r="G34" i="18"/>
  <c r="J33" i="18"/>
  <c r="I33" i="18"/>
  <c r="H33" i="18"/>
  <c r="G33" i="18"/>
  <c r="J32" i="18"/>
  <c r="I32" i="18"/>
  <c r="H32" i="18"/>
  <c r="G32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4" i="18"/>
  <c r="I24" i="18"/>
  <c r="H24" i="18"/>
  <c r="G24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5" i="18"/>
  <c r="I15" i="18"/>
  <c r="H15" i="18"/>
  <c r="G15" i="18"/>
  <c r="J14" i="18"/>
  <c r="I14" i="18"/>
  <c r="H14" i="18"/>
  <c r="G14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H7" i="18"/>
  <c r="G7" i="18"/>
  <c r="J6" i="18"/>
  <c r="I6" i="18"/>
  <c r="H6" i="18"/>
  <c r="G6" i="18"/>
  <c r="J5" i="18"/>
  <c r="I5" i="18"/>
  <c r="H5" i="18"/>
  <c r="G5" i="18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G81" i="19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G27" i="19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J12" i="19"/>
  <c r="I12" i="19"/>
  <c r="H12" i="19"/>
  <c r="G12" i="19"/>
  <c r="J11" i="19"/>
  <c r="I11" i="19"/>
  <c r="H11" i="19"/>
  <c r="G11" i="19"/>
  <c r="J10" i="19"/>
  <c r="I10" i="19"/>
  <c r="H10" i="19"/>
  <c r="G10" i="19"/>
  <c r="J9" i="19"/>
  <c r="I9" i="19"/>
  <c r="H9" i="19"/>
  <c r="G9" i="19"/>
  <c r="J8" i="19"/>
  <c r="I8" i="19"/>
  <c r="H8" i="19"/>
  <c r="G8" i="19"/>
  <c r="J7" i="19"/>
  <c r="I7" i="19"/>
  <c r="H7" i="19"/>
  <c r="G7" i="19"/>
  <c r="J6" i="19"/>
  <c r="I6" i="19"/>
  <c r="H6" i="19"/>
  <c r="G6" i="19"/>
  <c r="J5" i="19"/>
  <c r="I5" i="19"/>
  <c r="H5" i="19"/>
  <c r="G5" i="19"/>
  <c r="J101" i="20"/>
  <c r="I101" i="20"/>
  <c r="H101" i="20"/>
  <c r="G101" i="20"/>
  <c r="J100" i="20"/>
  <c r="I100" i="20"/>
  <c r="H100" i="20"/>
  <c r="G100" i="20"/>
  <c r="J99" i="20"/>
  <c r="I99" i="20"/>
  <c r="H99" i="20"/>
  <c r="G99" i="20"/>
  <c r="J98" i="20"/>
  <c r="I98" i="20"/>
  <c r="H98" i="20"/>
  <c r="G98" i="20"/>
  <c r="J97" i="20"/>
  <c r="I97" i="20"/>
  <c r="H97" i="20"/>
  <c r="G97" i="20"/>
  <c r="J96" i="20"/>
  <c r="I96" i="20"/>
  <c r="H96" i="20"/>
  <c r="G96" i="20"/>
  <c r="J95" i="20"/>
  <c r="I95" i="20"/>
  <c r="H95" i="20"/>
  <c r="G95" i="20"/>
  <c r="J94" i="20"/>
  <c r="I94" i="20"/>
  <c r="H94" i="20"/>
  <c r="G94" i="20"/>
  <c r="J93" i="20"/>
  <c r="I93" i="20"/>
  <c r="H93" i="20"/>
  <c r="G93" i="20"/>
  <c r="J92" i="20"/>
  <c r="I92" i="20"/>
  <c r="H92" i="20"/>
  <c r="G92" i="20"/>
  <c r="J91" i="20"/>
  <c r="I91" i="20"/>
  <c r="H91" i="20"/>
  <c r="G91" i="20"/>
  <c r="J90" i="20"/>
  <c r="I90" i="20"/>
  <c r="H90" i="20"/>
  <c r="G90" i="20"/>
  <c r="J89" i="20"/>
  <c r="I89" i="20"/>
  <c r="H89" i="20"/>
  <c r="G89" i="20"/>
  <c r="J88" i="20"/>
  <c r="I88" i="20"/>
  <c r="H88" i="20"/>
  <c r="G88" i="20"/>
  <c r="J87" i="20"/>
  <c r="I87" i="20"/>
  <c r="H87" i="20"/>
  <c r="G87" i="20"/>
  <c r="J86" i="20"/>
  <c r="I86" i="20"/>
  <c r="H86" i="20"/>
  <c r="G86" i="20"/>
  <c r="G85" i="20"/>
  <c r="J84" i="20"/>
  <c r="I84" i="20"/>
  <c r="H84" i="20"/>
  <c r="G84" i="20"/>
  <c r="J83" i="20"/>
  <c r="I83" i="20"/>
  <c r="H83" i="20"/>
  <c r="G83" i="20"/>
  <c r="J82" i="20"/>
  <c r="I82" i="20"/>
  <c r="H82" i="20"/>
  <c r="G82" i="20"/>
  <c r="J81" i="20"/>
  <c r="I81" i="20"/>
  <c r="H81" i="20"/>
  <c r="G81" i="20"/>
  <c r="J80" i="20"/>
  <c r="I80" i="20"/>
  <c r="H80" i="20"/>
  <c r="G80" i="20"/>
  <c r="J79" i="20"/>
  <c r="I79" i="20"/>
  <c r="H79" i="20"/>
  <c r="G79" i="20"/>
  <c r="J78" i="20"/>
  <c r="I78" i="20"/>
  <c r="H78" i="20"/>
  <c r="G78" i="20"/>
  <c r="J77" i="20"/>
  <c r="I77" i="20"/>
  <c r="H77" i="20"/>
  <c r="G77" i="20"/>
  <c r="J76" i="20"/>
  <c r="I76" i="20"/>
  <c r="H76" i="20"/>
  <c r="G76" i="20"/>
  <c r="J75" i="20"/>
  <c r="I75" i="20"/>
  <c r="H75" i="20"/>
  <c r="G75" i="20"/>
  <c r="J74" i="20"/>
  <c r="I74" i="20"/>
  <c r="H74" i="20"/>
  <c r="G74" i="20"/>
  <c r="J73" i="20"/>
  <c r="I73" i="20"/>
  <c r="H73" i="20"/>
  <c r="G73" i="20"/>
  <c r="J72" i="20"/>
  <c r="I72" i="20"/>
  <c r="H72" i="20"/>
  <c r="G72" i="20"/>
  <c r="J71" i="20"/>
  <c r="I71" i="20"/>
  <c r="H71" i="20"/>
  <c r="G71" i="20"/>
  <c r="J70" i="20"/>
  <c r="I70" i="20"/>
  <c r="H70" i="20"/>
  <c r="G70" i="20"/>
  <c r="J69" i="20"/>
  <c r="I69" i="20"/>
  <c r="H69" i="20"/>
  <c r="G69" i="20"/>
  <c r="J68" i="20"/>
  <c r="I68" i="20"/>
  <c r="H68" i="20"/>
  <c r="G68" i="20"/>
  <c r="J67" i="20"/>
  <c r="I67" i="20"/>
  <c r="H67" i="20"/>
  <c r="G67" i="20"/>
  <c r="J66" i="20"/>
  <c r="I66" i="20"/>
  <c r="H66" i="20"/>
  <c r="G66" i="20"/>
  <c r="J65" i="20"/>
  <c r="I65" i="20"/>
  <c r="H65" i="20"/>
  <c r="G65" i="20"/>
  <c r="J64" i="20"/>
  <c r="I64" i="20"/>
  <c r="H64" i="20"/>
  <c r="G64" i="20"/>
  <c r="J63" i="20"/>
  <c r="I63" i="20"/>
  <c r="H63" i="20"/>
  <c r="G63" i="20"/>
  <c r="J62" i="20"/>
  <c r="I62" i="20"/>
  <c r="H62" i="20"/>
  <c r="G62" i="20"/>
  <c r="J61" i="20"/>
  <c r="I61" i="20"/>
  <c r="H61" i="20"/>
  <c r="G61" i="20"/>
  <c r="J60" i="20"/>
  <c r="I60" i="20"/>
  <c r="H60" i="20"/>
  <c r="G60" i="20"/>
  <c r="G59" i="20"/>
  <c r="J58" i="20"/>
  <c r="I58" i="20"/>
  <c r="H58" i="20"/>
  <c r="G58" i="20"/>
  <c r="J57" i="20"/>
  <c r="I57" i="20"/>
  <c r="H57" i="20"/>
  <c r="G57" i="20"/>
  <c r="J56" i="20"/>
  <c r="I56" i="20"/>
  <c r="H56" i="20"/>
  <c r="G56" i="20"/>
  <c r="G55" i="20"/>
  <c r="J54" i="20"/>
  <c r="I54" i="20"/>
  <c r="H54" i="20"/>
  <c r="G54" i="20"/>
  <c r="J53" i="20"/>
  <c r="I53" i="20"/>
  <c r="H53" i="20"/>
  <c r="G53" i="20"/>
  <c r="J52" i="20"/>
  <c r="I52" i="20"/>
  <c r="H52" i="20"/>
  <c r="G52" i="20"/>
  <c r="G51" i="20"/>
  <c r="J50" i="20"/>
  <c r="I50" i="20"/>
  <c r="H50" i="20"/>
  <c r="G50" i="20"/>
  <c r="J49" i="20"/>
  <c r="I49" i="20"/>
  <c r="H49" i="20"/>
  <c r="G49" i="20"/>
  <c r="J48" i="20"/>
  <c r="I48" i="20"/>
  <c r="H48" i="20"/>
  <c r="G48" i="20"/>
  <c r="J47" i="20"/>
  <c r="I47" i="20"/>
  <c r="H47" i="20"/>
  <c r="G47" i="20"/>
  <c r="J46" i="20"/>
  <c r="I46" i="20"/>
  <c r="H46" i="20"/>
  <c r="G46" i="20"/>
  <c r="J45" i="20"/>
  <c r="I45" i="20"/>
  <c r="H45" i="20"/>
  <c r="G45" i="20"/>
  <c r="J44" i="20"/>
  <c r="I44" i="20"/>
  <c r="H44" i="20"/>
  <c r="G44" i="20"/>
  <c r="J43" i="20"/>
  <c r="I43" i="20"/>
  <c r="H43" i="20"/>
  <c r="G43" i="20"/>
  <c r="J42" i="20"/>
  <c r="I42" i="20"/>
  <c r="H42" i="20"/>
  <c r="G42" i="20"/>
  <c r="J41" i="20"/>
  <c r="I41" i="20"/>
  <c r="H41" i="20"/>
  <c r="G41" i="20"/>
  <c r="J40" i="20"/>
  <c r="I40" i="20"/>
  <c r="H40" i="20"/>
  <c r="G40" i="20"/>
  <c r="J39" i="20"/>
  <c r="I39" i="20"/>
  <c r="H39" i="20"/>
  <c r="G39" i="20"/>
  <c r="J38" i="20"/>
  <c r="I38" i="20"/>
  <c r="H38" i="20"/>
  <c r="G38" i="20"/>
  <c r="J37" i="20"/>
  <c r="I37" i="20"/>
  <c r="H37" i="20"/>
  <c r="G37" i="20"/>
  <c r="J36" i="20"/>
  <c r="I36" i="20"/>
  <c r="H36" i="20"/>
  <c r="G36" i="20"/>
  <c r="J35" i="20"/>
  <c r="I35" i="20"/>
  <c r="H35" i="20"/>
  <c r="G35" i="20"/>
  <c r="J34" i="20"/>
  <c r="I34" i="20"/>
  <c r="H34" i="20"/>
  <c r="G34" i="20"/>
  <c r="J33" i="20"/>
  <c r="I33" i="20"/>
  <c r="H33" i="20"/>
  <c r="G33" i="20"/>
  <c r="J32" i="20"/>
  <c r="I32" i="20"/>
  <c r="H32" i="20"/>
  <c r="G32" i="20"/>
  <c r="J31" i="20"/>
  <c r="I31" i="20"/>
  <c r="H31" i="20"/>
  <c r="G31" i="20"/>
  <c r="J30" i="20"/>
  <c r="I30" i="20"/>
  <c r="H30" i="20"/>
  <c r="G30" i="20"/>
  <c r="G29" i="20"/>
  <c r="J28" i="20"/>
  <c r="I28" i="20"/>
  <c r="H28" i="20"/>
  <c r="G28" i="20"/>
  <c r="J27" i="20"/>
  <c r="I27" i="20"/>
  <c r="H27" i="20"/>
  <c r="G27" i="20"/>
  <c r="J26" i="20"/>
  <c r="I26" i="20"/>
  <c r="H26" i="20"/>
  <c r="G26" i="20"/>
  <c r="J25" i="20"/>
  <c r="I25" i="20"/>
  <c r="H25" i="20"/>
  <c r="G25" i="20"/>
  <c r="J24" i="20"/>
  <c r="I24" i="20"/>
  <c r="H24" i="20"/>
  <c r="G24" i="20"/>
  <c r="J23" i="20"/>
  <c r="I23" i="20"/>
  <c r="H23" i="20"/>
  <c r="G23" i="20"/>
  <c r="J22" i="20"/>
  <c r="I22" i="20"/>
  <c r="H22" i="20"/>
  <c r="G22" i="20"/>
  <c r="J21" i="20"/>
  <c r="I21" i="20"/>
  <c r="H21" i="20"/>
  <c r="G21" i="20"/>
  <c r="J20" i="20"/>
  <c r="I20" i="20"/>
  <c r="H20" i="20"/>
  <c r="G20" i="20"/>
  <c r="J19" i="20"/>
  <c r="I19" i="20"/>
  <c r="H19" i="20"/>
  <c r="G19" i="20"/>
  <c r="J18" i="20"/>
  <c r="I18" i="20"/>
  <c r="H18" i="20"/>
  <c r="G18" i="20"/>
  <c r="J17" i="20"/>
  <c r="I17" i="20"/>
  <c r="H17" i="20"/>
  <c r="G17" i="20"/>
  <c r="J16" i="20"/>
  <c r="I16" i="20"/>
  <c r="H16" i="20"/>
  <c r="G16" i="20"/>
  <c r="J15" i="20"/>
  <c r="I15" i="20"/>
  <c r="H15" i="20"/>
  <c r="G15" i="20"/>
  <c r="J14" i="20"/>
  <c r="I14" i="20"/>
  <c r="H14" i="20"/>
  <c r="G14" i="20"/>
  <c r="G13" i="20"/>
  <c r="G12" i="20"/>
  <c r="J11" i="20"/>
  <c r="I11" i="20"/>
  <c r="H11" i="20"/>
  <c r="G11" i="20"/>
  <c r="J10" i="20"/>
  <c r="I10" i="20"/>
  <c r="H10" i="20"/>
  <c r="G10" i="20"/>
  <c r="J9" i="20"/>
  <c r="I9" i="20"/>
  <c r="H9" i="20"/>
  <c r="G9" i="20"/>
  <c r="J8" i="20"/>
  <c r="I8" i="20"/>
  <c r="H8" i="20"/>
  <c r="G8" i="20"/>
  <c r="J7" i="20"/>
  <c r="I7" i="20"/>
  <c r="H7" i="20"/>
  <c r="G7" i="20"/>
  <c r="J6" i="20"/>
  <c r="I6" i="20"/>
  <c r="H6" i="20"/>
  <c r="G6" i="20"/>
  <c r="J5" i="20"/>
  <c r="I5" i="20"/>
  <c r="H5" i="20"/>
  <c r="G5" i="20"/>
</calcChain>
</file>

<file path=xl/sharedStrings.xml><?xml version="1.0" encoding="utf-8"?>
<sst xmlns="http://schemas.openxmlformats.org/spreadsheetml/2006/main" count="1643" uniqueCount="134">
  <si>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</si>
  <si>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</si>
  <si>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</si>
  <si>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</si>
  <si>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</si>
  <si>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</si>
  <si>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</si>
  <si>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</si>
  <si>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</si>
  <si>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</si>
  <si>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Tav. 4.19 - IMPRESE NON CLASSIFICATE: Imprese giovanili registrate, attive, iscritte, cancellate e relativi tassi di natalità, mortalità e sviluppo - Anno 2017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</si>
  <si>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</si>
  <si>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</si>
  <si>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</si>
  <si>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</si>
  <si>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</si>
  <si>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</si>
  <si>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</si>
  <si>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</si>
  <si>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</si>
  <si>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</si>
  <si>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</si>
  <si>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</si>
  <si>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</si>
  <si>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</si>
  <si>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</si>
  <si>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</si>
  <si>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</si>
  <si>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</si>
  <si>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</si>
  <si>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</si>
  <si>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</si>
  <si>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</si>
  <si>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</si>
  <si>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</si>
  <si>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</si>
  <si>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</si>
  <si>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</si>
  <si>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</si>
  <si>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</si>
  <si>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</si>
  <si>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</si>
  <si>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</si>
  <si>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</si>
  <si>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</si>
  <si>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</si>
  <si>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</si>
  <si>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</si>
  <si>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</si>
  <si>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</si>
  <si>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</si>
  <si>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</si>
  <si>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</si>
  <si>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</si>
  <si>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</si>
  <si>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</si>
  <si>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</si>
  <si>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</si>
  <si>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</si>
  <si>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</si>
  <si>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</si>
  <si>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</si>
  <si>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</si>
  <si>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</si>
  <si>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</si>
  <si>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</si>
  <si>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</si>
  <si>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</si>
  <si>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</si>
  <si>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</si>
  <si>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</si>
  <si>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</si>
  <si>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</si>
  <si>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</si>
  <si>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</si>
  <si>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</si>
  <si>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</si>
  <si>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</si>
  <si>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</si>
  <si>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</si>
  <si>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</si>
  <si>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</si>
  <si>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</si>
  <si>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</si>
  <si>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</si>
  <si>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</si>
  <si>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</si>
  <si>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</si>
  <si>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</si>
  <si>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</si>
  <si>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</si>
  <si>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</si>
  <si>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</si>
  <si>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</si>
  <si>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</si>
  <si>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</si>
  <si>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</si>
  <si>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</si>
  <si>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</si>
  <si>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</si>
  <si>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</si>
  <si>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</si>
  <si>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</si>
  <si>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</si>
  <si>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</si>
  <si>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</si>
  <si>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</si>
  <si>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PALMARIGGI</t>
  </si>
  <si>
    <t>CURSI</t>
  </si>
  <si>
    <t>GALLIPOLI</t>
  </si>
  <si>
    <t>ACQUARICA DEL CAPO</t>
  </si>
  <si>
    <t>Tav. 4.0 - Totale imprese giovanili registrate, attive, iscritte, cancellate e relativi tassi di natalità, mortalità e sviluppo - Anno 2017</t>
  </si>
  <si>
    <t>Tav. 4.1 - AGRICOLTURA, SILVICOLTURA E PESCA: Imprese giovanili registrate, attive, iscritte, cancellate e relativi tassi di natalità, mortalità e sviluppo - Anno 2017</t>
  </si>
  <si>
    <t>Tav. 4.2 - ESTRAZIONE DI MINERALI DA CAVE E MINIERE: Imprese giovanili registrate, attive, iscritte, cancellate e relativi tassi di natalità, mortalità e sviluppo - Anno 2017</t>
  </si>
  <si>
    <t>Tav. 4.3 - ATTIVITA' MANIFATTURIERE: Imprese giovanili registrate, attive, iscritte, cancellate e relativi tassi di natalità, mortalità e sviluppo - Anno 2017</t>
  </si>
  <si>
    <t>Tav. 4.4 - FORNITURA DI ENERGIA ELETTRICA, GAS, VAPORE E ARIA CONDIZIONATA: Imprese giovanili registrate, attive, iscritte, cancellate e relativi tassi di natalità, mortalità e sviluppo - Anno 2017</t>
  </si>
  <si>
    <t>Tav. 4.5 - FORNITURA DI ACQUA, RETI FOGNARIE, ATTIVITA' DI GESTIONE DEI RIFIUTI E RISANAMENTO: Imprese giovanili registrate, attive, iscritte, cancellate e relativi tassi di natalità, mortalità e sviluppo - Anno 2017</t>
  </si>
  <si>
    <t>Tav. 4.6 - COSTRUZIONI: Imprese giovanili registrate, attive, iscritte, cancellate e relativi tassi di natalità, mortalità e sviluppo - Anno 2017</t>
  </si>
  <si>
    <t>Tav. 4.7 - COMMERCIO ALL'INGROSSO E AL DETTAGLIO; RIPARAZIONE DI AUTOVEICOLI E MOTOCICLI: Imprese giovanili registrate, attive, iscritte, cancellate e relativi tassi di natalità, mortalità e sviluppo - Anno 2017</t>
  </si>
  <si>
    <t>Tav. 4.8 - TRASPORTO E MAGAZZINAGGIO: Imprese giovanili registrate, attive, iscritte, cancellate e relativi tassi di natalità, mortalità e sviluppo - Anno 2017</t>
  </si>
  <si>
    <t>Tav. 4.9 - ATTIVITA' DEI SERVIZI DI ALLOGGIO E DI RISTORAZIONE: Imprese giovanili registrate, attive, iscritte, cancellate e relativi tassi di natalità, mortalità e sviluppo - Anno 2017</t>
  </si>
  <si>
    <t>Tav. 4.10 - SERVIZI DI INFORMAZIONE E COMUNICAZIONE: Imprese giovanili registrate, attive, iscritte, cancellate e relativi tassi di natalità, mortalità e sviluppo - Anno 2017</t>
  </si>
  <si>
    <t>Tav. 4.11 - ATTIVITA' FINANZIARIE E ASSICURATIVE: Imprese giovanili registrate, attive, iscritte, cancellate e relativi tassi di natalità, mortalità e sviluppo - Anno 2017</t>
  </si>
  <si>
    <t>Tav. 4.12 - ATTIVITA' IMMOBILIARI: Imprese giovanili registrate, attive, iscritte, cancellate e relativi tassi di natalità, mortalità e sviluppo - Anno 2017</t>
  </si>
  <si>
    <t>Tav. 4.13 - ATTIVITA' PROFESSIONALI, SCIENTIFICHE E TECNICHE: Imprese giovanili registrate, attive, iscritte, cancellate e relativi tassi di natalità, mortalità e sviluppo - Anno 2017</t>
  </si>
  <si>
    <t>Tav. 4.14 - NOLEGGIO, AGENZIE DI VIAGGIO, SERVIZI DI SUPPORTO ALLE IMPRESE: Imprese giovanili registrate, attive, iscritte, cancellate e relativi tassi di natalità, mortalità e sviluppo - Anno 2017</t>
  </si>
  <si>
    <t>Tav. 4.15 - ISTRUZIONE: Imprese giovanili registrate, attive, iscritte, cancellate e relativi tassi di natalità, mortalità e sviluppo - Anno 2017</t>
  </si>
  <si>
    <t>Tav. 4.16 - SANITA' E ASSISTENZA SOCIALE: Imprese giovanili registrate, attive, iscritte, cancellate e relativi tassi di natalità, mortalità e sviluppo - Anno 2017</t>
  </si>
  <si>
    <t>Tav. 4.17 - ATTIVITA' ARTISTICHE, SPORTIVE, DI INTRATTENIMENTO E DIVERTIMENTO: Imprese giovanili registrate, attive, iscritte, cancellate e relativi tassi di atalità, mortalità e sviluppo - Anno 2017</t>
  </si>
  <si>
    <t>Tav. 4.18 - ALTRE ATTIVITA' DEI SERVIZI: Imprese giovanili registrate, attive, iscritte, cancellate e relativi tassi di natalità, mortalità e sviluppo - Anno 2017</t>
  </si>
  <si>
    <t>TOTALE</t>
  </si>
  <si>
    <t>Fonte: Camera di Commercio - Infocamere</t>
  </si>
  <si>
    <t>Elaborazioni Ufficio Statistica e Studi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</si>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</sst>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0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/>
    <xf numFmtId="164" fontId="6" fillId="0" borderId="3" xfId="0" applyNumberFormat="1" applyFont="1" applyFill="1" applyBorder="1"/>
    <xf numFmtId="0" fontId="4" fillId="0" borderId="2" xfId="0" applyFont="1" applyFill="1" applyBorder="1" applyAlignment="1">
      <alignment horizontal="left" vertical="top" wrapText="1"/>
    </xf>
    <xf numFmtId="3" fontId="4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/>
    <xf numFmtId="164" fontId="4" fillId="0" borderId="2" xfId="0" applyNumberFormat="1" applyFont="1" applyFill="1" applyBorder="1"/>
    <xf numFmtId="164" fontId="6" fillId="0" borderId="3" xfId="0" quotePrefix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justify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A101" sqref="A101"/>
    </sheetView>
  </sheetViews>
  <sheetFormatPr defaultRowHeight="15" x14ac:dyDescent="0.25"/>
  <cols>
    <col min="1" max="1" width="19.85546875" style="5" customWidth="1"/>
    <col min="2" max="10" width="7.1406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4" customHeight="1" x14ac:dyDescent="0.25">
      <c r="A1" s="18" t="s">
        <v>111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6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25">
      <c r="A5" s="9" t="s">
        <v>11</v>
      </c>
      <c r="B5" s="10">
        <v>56</v>
      </c>
      <c r="C5" s="10">
        <v>51</v>
      </c>
      <c r="D5" s="10">
        <v>6</v>
      </c>
      <c r="E5" s="10">
        <v>2</v>
      </c>
      <c r="F5" s="10">
        <v>2</v>
      </c>
      <c r="G5" s="11">
        <f t="shared" ref="G5:G68" si="0">D5-F5</f>
        <v>4</v>
      </c>
      <c r="H5" s="12">
        <f t="shared" ref="H5:H68" si="1">D5/(B5-D5+F5)*100</f>
        <v>11.538461538461538</v>
      </c>
      <c r="I5" s="12">
        <f t="shared" ref="I5:I68" si="2">F5/(B5-D5+F5)*100</f>
        <v>3.8461538461538463</v>
      </c>
      <c r="J5" s="12">
        <f t="shared" ref="J5:J68" si="3">G5/(B5-D5+F5)*100</f>
        <v>7.6923076923076925</v>
      </c>
    </row>
    <row r="6" spans="1:10" ht="14.25" customHeight="1" x14ac:dyDescent="0.25">
      <c r="A6" s="9" t="s">
        <v>12</v>
      </c>
      <c r="B6" s="10">
        <v>56</v>
      </c>
      <c r="C6" s="10">
        <v>51</v>
      </c>
      <c r="D6" s="10">
        <v>14</v>
      </c>
      <c r="E6" s="10">
        <v>3</v>
      </c>
      <c r="F6" s="10">
        <v>3</v>
      </c>
      <c r="G6" s="11">
        <f t="shared" si="0"/>
        <v>11</v>
      </c>
      <c r="H6" s="12">
        <f t="shared" si="1"/>
        <v>31.111111111111111</v>
      </c>
      <c r="I6" s="12">
        <f t="shared" si="2"/>
        <v>6.666666666666667</v>
      </c>
      <c r="J6" s="12">
        <f t="shared" si="3"/>
        <v>24.444444444444443</v>
      </c>
    </row>
    <row r="7" spans="1:10" ht="14.25" customHeight="1" x14ac:dyDescent="0.25">
      <c r="A7" s="9" t="s">
        <v>13</v>
      </c>
      <c r="B7" s="10">
        <v>61</v>
      </c>
      <c r="C7" s="10">
        <v>55</v>
      </c>
      <c r="D7" s="10">
        <v>10</v>
      </c>
      <c r="E7" s="10">
        <v>5</v>
      </c>
      <c r="F7" s="10">
        <v>5</v>
      </c>
      <c r="G7" s="11">
        <f t="shared" si="0"/>
        <v>5</v>
      </c>
      <c r="H7" s="12">
        <f t="shared" si="1"/>
        <v>17.857142857142858</v>
      </c>
      <c r="I7" s="12">
        <f t="shared" si="2"/>
        <v>8.9285714285714288</v>
      </c>
      <c r="J7" s="12">
        <f t="shared" si="3"/>
        <v>8.9285714285714288</v>
      </c>
    </row>
    <row r="8" spans="1:10" ht="14.25" customHeight="1" x14ac:dyDescent="0.25">
      <c r="A8" s="9" t="s">
        <v>14</v>
      </c>
      <c r="B8" s="10">
        <v>50</v>
      </c>
      <c r="C8" s="10">
        <v>47</v>
      </c>
      <c r="D8" s="10">
        <v>11</v>
      </c>
      <c r="E8" s="10">
        <v>5</v>
      </c>
      <c r="F8" s="10">
        <v>5</v>
      </c>
      <c r="G8" s="11">
        <f t="shared" si="0"/>
        <v>6</v>
      </c>
      <c r="H8" s="12">
        <f t="shared" si="1"/>
        <v>25</v>
      </c>
      <c r="I8" s="12">
        <f t="shared" si="2"/>
        <v>11.363636363636363</v>
      </c>
      <c r="J8" s="12">
        <f t="shared" si="3"/>
        <v>13.636363636363635</v>
      </c>
    </row>
    <row r="9" spans="1:10" ht="14.25" customHeight="1" x14ac:dyDescent="0.25">
      <c r="A9" s="9" t="s">
        <v>15</v>
      </c>
      <c r="B9" s="10">
        <v>40</v>
      </c>
      <c r="C9" s="10">
        <v>32</v>
      </c>
      <c r="D9" s="10">
        <v>7</v>
      </c>
      <c r="E9" s="10">
        <v>4</v>
      </c>
      <c r="F9" s="10">
        <v>4</v>
      </c>
      <c r="G9" s="11">
        <f t="shared" si="0"/>
        <v>3</v>
      </c>
      <c r="H9" s="12">
        <f t="shared" si="1"/>
        <v>18.918918918918919</v>
      </c>
      <c r="I9" s="12">
        <f t="shared" si="2"/>
        <v>10.810810810810811</v>
      </c>
      <c r="J9" s="12">
        <f t="shared" si="3"/>
        <v>8.1081081081081088</v>
      </c>
    </row>
    <row r="10" spans="1:10" ht="14.25" customHeight="1" x14ac:dyDescent="0.25">
      <c r="A10" s="9" t="s">
        <v>16</v>
      </c>
      <c r="B10" s="10">
        <v>105</v>
      </c>
      <c r="C10" s="10">
        <v>93</v>
      </c>
      <c r="D10" s="10">
        <v>22</v>
      </c>
      <c r="E10" s="10">
        <v>14</v>
      </c>
      <c r="F10" s="10">
        <v>14</v>
      </c>
      <c r="G10" s="11">
        <f t="shared" si="0"/>
        <v>8</v>
      </c>
      <c r="H10" s="12">
        <f t="shared" si="1"/>
        <v>22.680412371134022</v>
      </c>
      <c r="I10" s="12">
        <f t="shared" si="2"/>
        <v>14.432989690721648</v>
      </c>
      <c r="J10" s="12">
        <f t="shared" si="3"/>
        <v>8.2474226804123703</v>
      </c>
    </row>
    <row r="11" spans="1:10" ht="14.25" customHeight="1" x14ac:dyDescent="0.25">
      <c r="A11" s="9" t="s">
        <v>17</v>
      </c>
      <c r="B11" s="10">
        <v>36</v>
      </c>
      <c r="C11" s="10">
        <v>32</v>
      </c>
      <c r="D11" s="10">
        <v>9</v>
      </c>
      <c r="E11" s="10">
        <v>2</v>
      </c>
      <c r="F11" s="10">
        <v>2</v>
      </c>
      <c r="G11" s="11">
        <f t="shared" si="0"/>
        <v>7</v>
      </c>
      <c r="H11" s="12">
        <f t="shared" si="1"/>
        <v>31.03448275862069</v>
      </c>
      <c r="I11" s="12">
        <f t="shared" si="2"/>
        <v>6.8965517241379306</v>
      </c>
      <c r="J11" s="12">
        <f t="shared" si="3"/>
        <v>24.137931034482758</v>
      </c>
    </row>
    <row r="12" spans="1:10" ht="14.25" customHeight="1" x14ac:dyDescent="0.25">
      <c r="A12" s="9" t="s">
        <v>18</v>
      </c>
      <c r="B12" s="10">
        <v>11</v>
      </c>
      <c r="C12" s="10">
        <v>10</v>
      </c>
      <c r="D12" s="10">
        <v>3</v>
      </c>
      <c r="E12" s="10">
        <v>5</v>
      </c>
      <c r="F12" s="10">
        <v>5</v>
      </c>
      <c r="G12" s="11">
        <f t="shared" si="0"/>
        <v>-2</v>
      </c>
      <c r="H12" s="12">
        <f t="shared" si="1"/>
        <v>23.076923076923077</v>
      </c>
      <c r="I12" s="12">
        <f t="shared" si="2"/>
        <v>38.461538461538467</v>
      </c>
      <c r="J12" s="12">
        <f t="shared" si="3"/>
        <v>-15.384615384615385</v>
      </c>
    </row>
    <row r="13" spans="1:10" ht="14.25" customHeight="1" x14ac:dyDescent="0.25">
      <c r="A13" s="9" t="s">
        <v>19</v>
      </c>
      <c r="B13" s="10">
        <v>30</v>
      </c>
      <c r="C13" s="10">
        <v>28</v>
      </c>
      <c r="D13" s="10">
        <v>6</v>
      </c>
      <c r="E13" s="10">
        <v>2</v>
      </c>
      <c r="F13" s="10">
        <v>2</v>
      </c>
      <c r="G13" s="11">
        <f t="shared" si="0"/>
        <v>4</v>
      </c>
      <c r="H13" s="12">
        <f t="shared" si="1"/>
        <v>23.076923076923077</v>
      </c>
      <c r="I13" s="12">
        <f t="shared" si="2"/>
        <v>7.6923076923076925</v>
      </c>
      <c r="J13" s="12">
        <f t="shared" si="3"/>
        <v>15.384615384615385</v>
      </c>
    </row>
    <row r="14" spans="1:10" ht="14.25" customHeight="1" x14ac:dyDescent="0.25">
      <c r="A14" s="9" t="s">
        <v>20</v>
      </c>
      <c r="B14" s="10">
        <v>77</v>
      </c>
      <c r="C14" s="10">
        <v>69</v>
      </c>
      <c r="D14" s="10">
        <v>18</v>
      </c>
      <c r="E14" s="10">
        <v>2</v>
      </c>
      <c r="F14" s="10">
        <v>2</v>
      </c>
      <c r="G14" s="11">
        <f t="shared" si="0"/>
        <v>16</v>
      </c>
      <c r="H14" s="12">
        <f t="shared" si="1"/>
        <v>29.508196721311474</v>
      </c>
      <c r="I14" s="12">
        <f t="shared" si="2"/>
        <v>3.278688524590164</v>
      </c>
      <c r="J14" s="12">
        <f t="shared" si="3"/>
        <v>26.229508196721312</v>
      </c>
    </row>
    <row r="15" spans="1:10" ht="14.25" customHeight="1" x14ac:dyDescent="0.25">
      <c r="A15" s="9" t="s">
        <v>21</v>
      </c>
      <c r="B15" s="10">
        <v>81</v>
      </c>
      <c r="C15" s="10">
        <v>64</v>
      </c>
      <c r="D15" s="10">
        <v>18</v>
      </c>
      <c r="E15" s="10">
        <v>5</v>
      </c>
      <c r="F15" s="10">
        <v>5</v>
      </c>
      <c r="G15" s="11">
        <f t="shared" si="0"/>
        <v>13</v>
      </c>
      <c r="H15" s="12">
        <f t="shared" si="1"/>
        <v>26.47058823529412</v>
      </c>
      <c r="I15" s="12">
        <f t="shared" si="2"/>
        <v>7.3529411764705888</v>
      </c>
      <c r="J15" s="12">
        <f t="shared" si="3"/>
        <v>19.117647058823529</v>
      </c>
    </row>
    <row r="16" spans="1:10" ht="14.25" customHeight="1" x14ac:dyDescent="0.25">
      <c r="A16" s="9" t="s">
        <v>22</v>
      </c>
      <c r="B16" s="10">
        <v>26</v>
      </c>
      <c r="C16" s="10">
        <v>24</v>
      </c>
      <c r="D16" s="10">
        <v>3</v>
      </c>
      <c r="E16" s="10">
        <v>2</v>
      </c>
      <c r="F16" s="10">
        <v>2</v>
      </c>
      <c r="G16" s="11">
        <f t="shared" si="0"/>
        <v>1</v>
      </c>
      <c r="H16" s="12">
        <f t="shared" si="1"/>
        <v>12</v>
      </c>
      <c r="I16" s="12">
        <f t="shared" si="2"/>
        <v>8</v>
      </c>
      <c r="J16" s="12">
        <f t="shared" si="3"/>
        <v>4</v>
      </c>
    </row>
    <row r="17" spans="1:10" ht="14.25" customHeight="1" x14ac:dyDescent="0.25">
      <c r="A17" s="9" t="s">
        <v>23</v>
      </c>
      <c r="B17" s="10">
        <v>24</v>
      </c>
      <c r="C17" s="10">
        <v>21</v>
      </c>
      <c r="D17" s="10">
        <v>6</v>
      </c>
      <c r="E17" s="10">
        <v>1</v>
      </c>
      <c r="F17" s="10">
        <v>0</v>
      </c>
      <c r="G17" s="11">
        <f t="shared" si="0"/>
        <v>6</v>
      </c>
      <c r="H17" s="12">
        <f t="shared" si="1"/>
        <v>33.333333333333329</v>
      </c>
      <c r="I17" s="12">
        <f t="shared" si="2"/>
        <v>0</v>
      </c>
      <c r="J17" s="12">
        <f t="shared" si="3"/>
        <v>33.333333333333329</v>
      </c>
    </row>
    <row r="18" spans="1:10" ht="14.25" customHeight="1" x14ac:dyDescent="0.25">
      <c r="A18" s="9" t="s">
        <v>24</v>
      </c>
      <c r="B18" s="10">
        <v>158</v>
      </c>
      <c r="C18" s="10">
        <v>136</v>
      </c>
      <c r="D18" s="10">
        <v>30</v>
      </c>
      <c r="E18" s="10">
        <v>12</v>
      </c>
      <c r="F18" s="10">
        <v>12</v>
      </c>
      <c r="G18" s="11">
        <f t="shared" si="0"/>
        <v>18</v>
      </c>
      <c r="H18" s="12">
        <f t="shared" si="1"/>
        <v>21.428571428571427</v>
      </c>
      <c r="I18" s="12">
        <f t="shared" si="2"/>
        <v>8.5714285714285712</v>
      </c>
      <c r="J18" s="12">
        <f t="shared" si="3"/>
        <v>12.857142857142856</v>
      </c>
    </row>
    <row r="19" spans="1:10" ht="14.25" customHeight="1" x14ac:dyDescent="0.25">
      <c r="A19" s="9" t="s">
        <v>25</v>
      </c>
      <c r="B19" s="10">
        <v>38</v>
      </c>
      <c r="C19" s="10">
        <v>33</v>
      </c>
      <c r="D19" s="10">
        <v>5</v>
      </c>
      <c r="E19" s="10">
        <v>1</v>
      </c>
      <c r="F19" s="10">
        <v>1</v>
      </c>
      <c r="G19" s="11">
        <f t="shared" si="0"/>
        <v>4</v>
      </c>
      <c r="H19" s="12">
        <f t="shared" si="1"/>
        <v>14.705882352941178</v>
      </c>
      <c r="I19" s="12">
        <f t="shared" si="2"/>
        <v>2.9411764705882351</v>
      </c>
      <c r="J19" s="12">
        <f t="shared" si="3"/>
        <v>11.76470588235294</v>
      </c>
    </row>
    <row r="20" spans="1:10" ht="14.25" customHeight="1" x14ac:dyDescent="0.25">
      <c r="A20" s="9" t="s">
        <v>26</v>
      </c>
      <c r="B20" s="10">
        <v>207</v>
      </c>
      <c r="C20" s="10">
        <v>178</v>
      </c>
      <c r="D20" s="10">
        <v>43</v>
      </c>
      <c r="E20" s="10">
        <v>18</v>
      </c>
      <c r="F20" s="10">
        <v>17</v>
      </c>
      <c r="G20" s="11">
        <f t="shared" si="0"/>
        <v>26</v>
      </c>
      <c r="H20" s="12">
        <f t="shared" si="1"/>
        <v>23.756906077348066</v>
      </c>
      <c r="I20" s="12">
        <f t="shared" si="2"/>
        <v>9.3922651933701662</v>
      </c>
      <c r="J20" s="12">
        <f t="shared" si="3"/>
        <v>14.3646408839779</v>
      </c>
    </row>
    <row r="21" spans="1:10" ht="14.25" customHeight="1" x14ac:dyDescent="0.25">
      <c r="A21" s="9" t="s">
        <v>27</v>
      </c>
      <c r="B21" s="10">
        <v>20</v>
      </c>
      <c r="C21" s="10">
        <v>19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5.2631578947368416</v>
      </c>
      <c r="I21" s="12">
        <f t="shared" si="2"/>
        <v>0</v>
      </c>
      <c r="J21" s="12">
        <f t="shared" si="3"/>
        <v>5.2631578947368416</v>
      </c>
    </row>
    <row r="22" spans="1:10" ht="14.25" customHeight="1" x14ac:dyDescent="0.25">
      <c r="A22" s="9" t="s">
        <v>28</v>
      </c>
      <c r="B22" s="10">
        <v>41</v>
      </c>
      <c r="C22" s="10">
        <v>40</v>
      </c>
      <c r="D22" s="10">
        <v>3</v>
      </c>
      <c r="E22" s="10">
        <v>3</v>
      </c>
      <c r="F22" s="10">
        <v>3</v>
      </c>
      <c r="G22" s="11">
        <f t="shared" si="0"/>
        <v>0</v>
      </c>
      <c r="H22" s="12">
        <f t="shared" si="1"/>
        <v>7.3170731707317067</v>
      </c>
      <c r="I22" s="12">
        <f t="shared" si="2"/>
        <v>7.3170731707317067</v>
      </c>
      <c r="J22" s="12">
        <f t="shared" si="3"/>
        <v>0</v>
      </c>
    </row>
    <row r="23" spans="1:10" ht="14.25" customHeight="1" x14ac:dyDescent="0.25">
      <c r="A23" s="9" t="s">
        <v>29</v>
      </c>
      <c r="B23" s="10">
        <v>54</v>
      </c>
      <c r="C23" s="10">
        <v>50</v>
      </c>
      <c r="D23" s="10">
        <v>8</v>
      </c>
      <c r="E23" s="10">
        <v>5</v>
      </c>
      <c r="F23" s="10">
        <v>5</v>
      </c>
      <c r="G23" s="11">
        <f t="shared" si="0"/>
        <v>3</v>
      </c>
      <c r="H23" s="12">
        <f t="shared" si="1"/>
        <v>15.686274509803921</v>
      </c>
      <c r="I23" s="12">
        <f t="shared" si="2"/>
        <v>9.8039215686274517</v>
      </c>
      <c r="J23" s="12">
        <f t="shared" si="3"/>
        <v>5.8823529411764701</v>
      </c>
    </row>
    <row r="24" spans="1:10" ht="14.25" customHeight="1" x14ac:dyDescent="0.25">
      <c r="A24" s="9" t="s">
        <v>30</v>
      </c>
      <c r="B24" s="10">
        <v>106</v>
      </c>
      <c r="C24" s="10">
        <v>95</v>
      </c>
      <c r="D24" s="10">
        <v>16</v>
      </c>
      <c r="E24" s="10">
        <v>8</v>
      </c>
      <c r="F24" s="10">
        <v>8</v>
      </c>
      <c r="G24" s="11">
        <f t="shared" si="0"/>
        <v>8</v>
      </c>
      <c r="H24" s="12">
        <f t="shared" si="1"/>
        <v>16.326530612244898</v>
      </c>
      <c r="I24" s="12">
        <f t="shared" si="2"/>
        <v>8.1632653061224492</v>
      </c>
      <c r="J24" s="12">
        <f t="shared" si="3"/>
        <v>8.1632653061224492</v>
      </c>
    </row>
    <row r="25" spans="1:10" ht="14.25" customHeight="1" x14ac:dyDescent="0.25">
      <c r="A25" s="9" t="s">
        <v>31</v>
      </c>
      <c r="B25" s="10">
        <v>50</v>
      </c>
      <c r="C25" s="10">
        <v>45</v>
      </c>
      <c r="D25" s="10">
        <v>7</v>
      </c>
      <c r="E25" s="10">
        <v>3</v>
      </c>
      <c r="F25" s="10">
        <v>3</v>
      </c>
      <c r="G25" s="11">
        <f t="shared" si="0"/>
        <v>4</v>
      </c>
      <c r="H25" s="12">
        <f t="shared" si="1"/>
        <v>15.217391304347828</v>
      </c>
      <c r="I25" s="12">
        <f t="shared" si="2"/>
        <v>6.5217391304347823</v>
      </c>
      <c r="J25" s="12">
        <f t="shared" si="3"/>
        <v>8.695652173913043</v>
      </c>
    </row>
    <row r="26" spans="1:10" ht="14.25" customHeight="1" x14ac:dyDescent="0.25">
      <c r="A26" s="9" t="s">
        <v>32</v>
      </c>
      <c r="B26" s="10">
        <v>278</v>
      </c>
      <c r="C26" s="10">
        <v>237</v>
      </c>
      <c r="D26" s="10">
        <v>47</v>
      </c>
      <c r="E26" s="10">
        <v>19</v>
      </c>
      <c r="F26" s="10">
        <v>19</v>
      </c>
      <c r="G26" s="11">
        <f t="shared" si="0"/>
        <v>28</v>
      </c>
      <c r="H26" s="12">
        <f t="shared" si="1"/>
        <v>18.8</v>
      </c>
      <c r="I26" s="12">
        <f t="shared" si="2"/>
        <v>7.6</v>
      </c>
      <c r="J26" s="12">
        <f t="shared" si="3"/>
        <v>11.200000000000001</v>
      </c>
    </row>
    <row r="27" spans="1:10" ht="14.25" customHeight="1" x14ac:dyDescent="0.25">
      <c r="A27" s="9" t="s">
        <v>33</v>
      </c>
      <c r="B27" s="10">
        <v>72</v>
      </c>
      <c r="C27" s="10">
        <v>69</v>
      </c>
      <c r="D27" s="10">
        <v>13</v>
      </c>
      <c r="E27" s="10">
        <v>3</v>
      </c>
      <c r="F27" s="10">
        <v>3</v>
      </c>
      <c r="G27" s="11">
        <f t="shared" si="0"/>
        <v>10</v>
      </c>
      <c r="H27" s="12">
        <f t="shared" si="1"/>
        <v>20.967741935483872</v>
      </c>
      <c r="I27" s="12">
        <f t="shared" si="2"/>
        <v>4.838709677419355</v>
      </c>
      <c r="J27" s="12">
        <f t="shared" si="3"/>
        <v>16.129032258064516</v>
      </c>
    </row>
    <row r="28" spans="1:10" ht="14.25" customHeight="1" x14ac:dyDescent="0.25">
      <c r="A28" s="9" t="s">
        <v>34</v>
      </c>
      <c r="B28" s="10">
        <v>54</v>
      </c>
      <c r="C28" s="10">
        <v>53</v>
      </c>
      <c r="D28" s="10">
        <v>13</v>
      </c>
      <c r="E28" s="10">
        <v>5</v>
      </c>
      <c r="F28" s="10">
        <v>5</v>
      </c>
      <c r="G28" s="11">
        <f t="shared" si="0"/>
        <v>8</v>
      </c>
      <c r="H28" s="12">
        <f t="shared" si="1"/>
        <v>28.260869565217391</v>
      </c>
      <c r="I28" s="12">
        <f t="shared" si="2"/>
        <v>10.869565217391305</v>
      </c>
      <c r="J28" s="12">
        <f t="shared" si="3"/>
        <v>17.391304347826086</v>
      </c>
    </row>
    <row r="29" spans="1:10" ht="14.25" customHeight="1" x14ac:dyDescent="0.25">
      <c r="A29" s="9" t="s">
        <v>35</v>
      </c>
      <c r="B29" s="10">
        <v>31</v>
      </c>
      <c r="C29" s="10">
        <v>28</v>
      </c>
      <c r="D29" s="10">
        <v>6</v>
      </c>
      <c r="E29" s="10">
        <v>1</v>
      </c>
      <c r="F29" s="10">
        <v>1</v>
      </c>
      <c r="G29" s="11">
        <f t="shared" si="0"/>
        <v>5</v>
      </c>
      <c r="H29" s="12">
        <f t="shared" si="1"/>
        <v>23.076923076923077</v>
      </c>
      <c r="I29" s="12">
        <f t="shared" si="2"/>
        <v>3.8461538461538463</v>
      </c>
      <c r="J29" s="12">
        <f t="shared" si="3"/>
        <v>19.230769230769234</v>
      </c>
    </row>
    <row r="30" spans="1:10" ht="14.25" customHeight="1" x14ac:dyDescent="0.25">
      <c r="A30" s="9" t="s">
        <v>36</v>
      </c>
      <c r="B30" s="10">
        <v>94</v>
      </c>
      <c r="C30" s="10">
        <v>80</v>
      </c>
      <c r="D30" s="10">
        <v>11</v>
      </c>
      <c r="E30" s="10">
        <v>4</v>
      </c>
      <c r="F30" s="10">
        <v>3</v>
      </c>
      <c r="G30" s="11">
        <f t="shared" si="0"/>
        <v>8</v>
      </c>
      <c r="H30" s="12">
        <f t="shared" si="1"/>
        <v>12.790697674418606</v>
      </c>
      <c r="I30" s="12">
        <f t="shared" si="2"/>
        <v>3.4883720930232558</v>
      </c>
      <c r="J30" s="12">
        <f t="shared" si="3"/>
        <v>9.3023255813953494</v>
      </c>
    </row>
    <row r="31" spans="1:10" ht="14.25" customHeight="1" x14ac:dyDescent="0.25">
      <c r="A31" s="9" t="s">
        <v>37</v>
      </c>
      <c r="B31" s="10">
        <v>24</v>
      </c>
      <c r="C31" s="10">
        <v>22</v>
      </c>
      <c r="D31" s="10">
        <v>4</v>
      </c>
      <c r="E31" s="10">
        <v>1</v>
      </c>
      <c r="F31" s="10">
        <v>1</v>
      </c>
      <c r="G31" s="11">
        <f t="shared" si="0"/>
        <v>3</v>
      </c>
      <c r="H31" s="12">
        <f t="shared" si="1"/>
        <v>19.047619047619047</v>
      </c>
      <c r="I31" s="12">
        <f t="shared" si="2"/>
        <v>4.7619047619047619</v>
      </c>
      <c r="J31" s="12">
        <f t="shared" si="3"/>
        <v>14.285714285714285</v>
      </c>
    </row>
    <row r="32" spans="1:10" ht="14.25" customHeight="1" x14ac:dyDescent="0.25">
      <c r="A32" s="9" t="s">
        <v>38</v>
      </c>
      <c r="B32" s="10">
        <v>47</v>
      </c>
      <c r="C32" s="10">
        <v>41</v>
      </c>
      <c r="D32" s="10">
        <v>10</v>
      </c>
      <c r="E32" s="10">
        <v>6</v>
      </c>
      <c r="F32" s="10">
        <v>6</v>
      </c>
      <c r="G32" s="11">
        <f t="shared" si="0"/>
        <v>4</v>
      </c>
      <c r="H32" s="12">
        <f t="shared" si="1"/>
        <v>23.255813953488371</v>
      </c>
      <c r="I32" s="12">
        <f t="shared" si="2"/>
        <v>13.953488372093023</v>
      </c>
      <c r="J32" s="12">
        <f t="shared" si="3"/>
        <v>9.3023255813953494</v>
      </c>
    </row>
    <row r="33" spans="1:10" ht="14.25" customHeight="1" x14ac:dyDescent="0.25">
      <c r="A33" s="9" t="s">
        <v>39</v>
      </c>
      <c r="B33" s="10">
        <v>262</v>
      </c>
      <c r="C33" s="10">
        <v>232</v>
      </c>
      <c r="D33" s="10">
        <v>55</v>
      </c>
      <c r="E33" s="10">
        <v>27</v>
      </c>
      <c r="F33" s="10">
        <v>27</v>
      </c>
      <c r="G33" s="11">
        <f t="shared" si="0"/>
        <v>28</v>
      </c>
      <c r="H33" s="12">
        <f t="shared" si="1"/>
        <v>23.504273504273502</v>
      </c>
      <c r="I33" s="12">
        <f t="shared" si="2"/>
        <v>11.538461538461538</v>
      </c>
      <c r="J33" s="12">
        <f t="shared" si="3"/>
        <v>11.965811965811966</v>
      </c>
    </row>
    <row r="34" spans="1:10" ht="14.25" customHeight="1" x14ac:dyDescent="0.25">
      <c r="A34" s="9" t="s">
        <v>40</v>
      </c>
      <c r="B34" s="10">
        <v>171</v>
      </c>
      <c r="C34" s="10">
        <v>143</v>
      </c>
      <c r="D34" s="10">
        <v>32</v>
      </c>
      <c r="E34" s="10">
        <v>14</v>
      </c>
      <c r="F34" s="10">
        <v>13</v>
      </c>
      <c r="G34" s="11">
        <f t="shared" si="0"/>
        <v>19</v>
      </c>
      <c r="H34" s="12">
        <f t="shared" si="1"/>
        <v>21.052631578947366</v>
      </c>
      <c r="I34" s="12">
        <f t="shared" si="2"/>
        <v>8.5526315789473681</v>
      </c>
      <c r="J34" s="12">
        <f t="shared" si="3"/>
        <v>12.5</v>
      </c>
    </row>
    <row r="35" spans="1:10" ht="14.25" customHeight="1" x14ac:dyDescent="0.25">
      <c r="A35" s="9" t="s">
        <v>41</v>
      </c>
      <c r="B35" s="10">
        <v>260</v>
      </c>
      <c r="C35" s="10">
        <v>184</v>
      </c>
      <c r="D35" s="10">
        <v>53</v>
      </c>
      <c r="E35" s="10">
        <v>33</v>
      </c>
      <c r="F35" s="10">
        <v>32</v>
      </c>
      <c r="G35" s="11">
        <f t="shared" si="0"/>
        <v>21</v>
      </c>
      <c r="H35" s="12">
        <f t="shared" si="1"/>
        <v>22.17573221757322</v>
      </c>
      <c r="I35" s="12">
        <f t="shared" si="2"/>
        <v>13.389121338912133</v>
      </c>
      <c r="J35" s="12">
        <f t="shared" si="3"/>
        <v>8.7866108786610866</v>
      </c>
    </row>
    <row r="36" spans="1:10" ht="14.25" customHeight="1" x14ac:dyDescent="0.25">
      <c r="A36" s="9" t="s">
        <v>42</v>
      </c>
      <c r="B36" s="10">
        <v>9</v>
      </c>
      <c r="C36" s="10">
        <v>6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9" t="s">
        <v>43</v>
      </c>
      <c r="B37" s="10">
        <v>19</v>
      </c>
      <c r="C37" s="10">
        <v>18</v>
      </c>
      <c r="D37" s="10">
        <v>0</v>
      </c>
      <c r="E37" s="10">
        <v>1</v>
      </c>
      <c r="F37" s="10">
        <v>1</v>
      </c>
      <c r="G37" s="11">
        <f t="shared" si="0"/>
        <v>-1</v>
      </c>
      <c r="H37" s="12">
        <f t="shared" si="1"/>
        <v>0</v>
      </c>
      <c r="I37" s="12">
        <f t="shared" si="2"/>
        <v>5</v>
      </c>
      <c r="J37" s="12">
        <f t="shared" si="3"/>
        <v>-5</v>
      </c>
    </row>
    <row r="38" spans="1:10" ht="14.25" customHeight="1" x14ac:dyDescent="0.25">
      <c r="A38" s="9" t="s">
        <v>44</v>
      </c>
      <c r="B38" s="10">
        <v>52</v>
      </c>
      <c r="C38" s="10">
        <v>46</v>
      </c>
      <c r="D38" s="10">
        <v>14</v>
      </c>
      <c r="E38" s="10">
        <v>1</v>
      </c>
      <c r="F38" s="10">
        <v>1</v>
      </c>
      <c r="G38" s="11">
        <f t="shared" si="0"/>
        <v>13</v>
      </c>
      <c r="H38" s="12">
        <f t="shared" si="1"/>
        <v>35.897435897435898</v>
      </c>
      <c r="I38" s="12">
        <f t="shared" si="2"/>
        <v>2.5641025641025639</v>
      </c>
      <c r="J38" s="12">
        <f t="shared" si="3"/>
        <v>33.333333333333329</v>
      </c>
    </row>
    <row r="39" spans="1:10" ht="14.25" customHeight="1" x14ac:dyDescent="0.25">
      <c r="A39" s="9" t="s">
        <v>45</v>
      </c>
      <c r="B39" s="10">
        <v>1562</v>
      </c>
      <c r="C39" s="10">
        <v>1361</v>
      </c>
      <c r="D39" s="10">
        <v>291</v>
      </c>
      <c r="E39" s="10">
        <v>168</v>
      </c>
      <c r="F39" s="10">
        <v>164</v>
      </c>
      <c r="G39" s="11">
        <f t="shared" si="0"/>
        <v>127</v>
      </c>
      <c r="H39" s="12">
        <f t="shared" si="1"/>
        <v>20.278745644599301</v>
      </c>
      <c r="I39" s="12">
        <f t="shared" si="2"/>
        <v>11.428571428571429</v>
      </c>
      <c r="J39" s="12">
        <f t="shared" si="3"/>
        <v>8.8501742160278738</v>
      </c>
    </row>
    <row r="40" spans="1:10" ht="14.25" customHeight="1" x14ac:dyDescent="0.25">
      <c r="A40" s="9" t="s">
        <v>46</v>
      </c>
      <c r="B40" s="10">
        <v>80</v>
      </c>
      <c r="C40" s="10">
        <v>69</v>
      </c>
      <c r="D40" s="10">
        <v>14</v>
      </c>
      <c r="E40" s="10">
        <v>8</v>
      </c>
      <c r="F40" s="10">
        <v>8</v>
      </c>
      <c r="G40" s="11">
        <f t="shared" si="0"/>
        <v>6</v>
      </c>
      <c r="H40" s="12">
        <f t="shared" si="1"/>
        <v>18.918918918918919</v>
      </c>
      <c r="I40" s="12">
        <f t="shared" si="2"/>
        <v>10.810810810810811</v>
      </c>
      <c r="J40" s="12">
        <f t="shared" si="3"/>
        <v>8.1081081081081088</v>
      </c>
    </row>
    <row r="41" spans="1:10" ht="14.25" customHeight="1" x14ac:dyDescent="0.25">
      <c r="A41" s="9" t="s">
        <v>47</v>
      </c>
      <c r="B41" s="10">
        <v>188</v>
      </c>
      <c r="C41" s="10">
        <v>172</v>
      </c>
      <c r="D41" s="10">
        <v>33</v>
      </c>
      <c r="E41" s="10">
        <v>12</v>
      </c>
      <c r="F41" s="10">
        <v>12</v>
      </c>
      <c r="G41" s="11">
        <f t="shared" si="0"/>
        <v>21</v>
      </c>
      <c r="H41" s="12">
        <f t="shared" si="1"/>
        <v>19.760479041916167</v>
      </c>
      <c r="I41" s="12">
        <f t="shared" si="2"/>
        <v>7.1856287425149699</v>
      </c>
      <c r="J41" s="12">
        <f t="shared" si="3"/>
        <v>12.574850299401197</v>
      </c>
    </row>
    <row r="42" spans="1:10" ht="14.25" customHeight="1" x14ac:dyDescent="0.25">
      <c r="A42" s="9" t="s">
        <v>48</v>
      </c>
      <c r="B42" s="10">
        <v>89</v>
      </c>
      <c r="C42" s="10">
        <v>76</v>
      </c>
      <c r="D42" s="10">
        <v>19</v>
      </c>
      <c r="E42" s="10">
        <v>10</v>
      </c>
      <c r="F42" s="10">
        <v>9</v>
      </c>
      <c r="G42" s="11">
        <f t="shared" si="0"/>
        <v>10</v>
      </c>
      <c r="H42" s="12">
        <f t="shared" si="1"/>
        <v>24.050632911392405</v>
      </c>
      <c r="I42" s="12">
        <f t="shared" si="2"/>
        <v>11.39240506329114</v>
      </c>
      <c r="J42" s="12">
        <f t="shared" si="3"/>
        <v>12.658227848101266</v>
      </c>
    </row>
    <row r="43" spans="1:10" ht="14.25" customHeight="1" x14ac:dyDescent="0.25">
      <c r="A43" s="9" t="s">
        <v>49</v>
      </c>
      <c r="B43" s="10">
        <v>157</v>
      </c>
      <c r="C43" s="10">
        <v>142</v>
      </c>
      <c r="D43" s="10">
        <v>29</v>
      </c>
      <c r="E43" s="10">
        <v>12</v>
      </c>
      <c r="F43" s="10">
        <v>11</v>
      </c>
      <c r="G43" s="11">
        <f t="shared" si="0"/>
        <v>18</v>
      </c>
      <c r="H43" s="12">
        <f t="shared" si="1"/>
        <v>20.863309352517987</v>
      </c>
      <c r="I43" s="12">
        <f t="shared" si="2"/>
        <v>7.9136690647482011</v>
      </c>
      <c r="J43" s="12">
        <f t="shared" si="3"/>
        <v>12.949640287769784</v>
      </c>
    </row>
    <row r="44" spans="1:10" ht="14.25" customHeight="1" x14ac:dyDescent="0.25">
      <c r="A44" s="9" t="s">
        <v>50</v>
      </c>
      <c r="B44" s="10">
        <v>125</v>
      </c>
      <c r="C44" s="10">
        <v>105</v>
      </c>
      <c r="D44" s="10">
        <v>19</v>
      </c>
      <c r="E44" s="10">
        <v>10</v>
      </c>
      <c r="F44" s="10">
        <v>10</v>
      </c>
      <c r="G44" s="11">
        <f t="shared" si="0"/>
        <v>9</v>
      </c>
      <c r="H44" s="12">
        <f t="shared" si="1"/>
        <v>16.379310344827587</v>
      </c>
      <c r="I44" s="12">
        <f t="shared" si="2"/>
        <v>8.6206896551724146</v>
      </c>
      <c r="J44" s="12">
        <f t="shared" si="3"/>
        <v>7.7586206896551726</v>
      </c>
    </row>
    <row r="45" spans="1:10" ht="14.25" customHeight="1" x14ac:dyDescent="0.25">
      <c r="A45" s="9" t="s">
        <v>51</v>
      </c>
      <c r="B45" s="10">
        <v>10</v>
      </c>
      <c r="C45" s="10">
        <v>10</v>
      </c>
      <c r="D45" s="10">
        <v>3</v>
      </c>
      <c r="E45" s="10">
        <v>2</v>
      </c>
      <c r="F45" s="10">
        <v>2</v>
      </c>
      <c r="G45" s="11">
        <f t="shared" si="0"/>
        <v>1</v>
      </c>
      <c r="H45" s="12">
        <f t="shared" si="1"/>
        <v>33.333333333333329</v>
      </c>
      <c r="I45" s="12">
        <f t="shared" si="2"/>
        <v>22.222222222222221</v>
      </c>
      <c r="J45" s="12">
        <f t="shared" si="3"/>
        <v>11.111111111111111</v>
      </c>
    </row>
    <row r="46" spans="1:10" ht="14.25" customHeight="1" x14ac:dyDescent="0.25">
      <c r="A46" s="9" t="s">
        <v>52</v>
      </c>
      <c r="B46" s="10">
        <v>141</v>
      </c>
      <c r="C46" s="10">
        <v>124</v>
      </c>
      <c r="D46" s="10">
        <v>23</v>
      </c>
      <c r="E46" s="10">
        <v>14</v>
      </c>
      <c r="F46" s="10">
        <v>13</v>
      </c>
      <c r="G46" s="11">
        <f t="shared" si="0"/>
        <v>10</v>
      </c>
      <c r="H46" s="12">
        <f t="shared" si="1"/>
        <v>17.557251908396946</v>
      </c>
      <c r="I46" s="12">
        <f t="shared" si="2"/>
        <v>9.9236641221374047</v>
      </c>
      <c r="J46" s="12">
        <f t="shared" si="3"/>
        <v>7.6335877862595423</v>
      </c>
    </row>
    <row r="47" spans="1:10" ht="14.25" customHeight="1" x14ac:dyDescent="0.25">
      <c r="A47" s="9" t="s">
        <v>53</v>
      </c>
      <c r="B47" s="10">
        <v>126</v>
      </c>
      <c r="C47" s="10">
        <v>107</v>
      </c>
      <c r="D47" s="10">
        <v>30</v>
      </c>
      <c r="E47" s="10">
        <v>15</v>
      </c>
      <c r="F47" s="10">
        <v>14</v>
      </c>
      <c r="G47" s="11">
        <f t="shared" si="0"/>
        <v>16</v>
      </c>
      <c r="H47" s="12">
        <f t="shared" si="1"/>
        <v>27.27272727272727</v>
      </c>
      <c r="I47" s="12">
        <f t="shared" si="2"/>
        <v>12.727272727272727</v>
      </c>
      <c r="J47" s="12">
        <f t="shared" si="3"/>
        <v>14.545454545454545</v>
      </c>
    </row>
    <row r="48" spans="1:10" ht="14.25" customHeight="1" x14ac:dyDescent="0.25">
      <c r="A48" s="9" t="s">
        <v>54</v>
      </c>
      <c r="B48" s="10">
        <v>70</v>
      </c>
      <c r="C48" s="10">
        <v>62</v>
      </c>
      <c r="D48" s="10">
        <v>14</v>
      </c>
      <c r="E48" s="10">
        <v>6</v>
      </c>
      <c r="F48" s="10">
        <v>6</v>
      </c>
      <c r="G48" s="11">
        <f t="shared" si="0"/>
        <v>8</v>
      </c>
      <c r="H48" s="12">
        <f t="shared" si="1"/>
        <v>22.58064516129032</v>
      </c>
      <c r="I48" s="12">
        <f t="shared" si="2"/>
        <v>9.67741935483871</v>
      </c>
      <c r="J48" s="12">
        <f t="shared" si="3"/>
        <v>12.903225806451612</v>
      </c>
    </row>
    <row r="49" spans="1:10" ht="14.25" customHeight="1" x14ac:dyDescent="0.25">
      <c r="A49" s="9" t="s">
        <v>55</v>
      </c>
      <c r="B49" s="10">
        <v>21</v>
      </c>
      <c r="C49" s="10">
        <v>20</v>
      </c>
      <c r="D49" s="10">
        <v>0</v>
      </c>
      <c r="E49" s="10">
        <v>3</v>
      </c>
      <c r="F49" s="10">
        <v>3</v>
      </c>
      <c r="G49" s="11">
        <f t="shared" si="0"/>
        <v>-3</v>
      </c>
      <c r="H49" s="12">
        <f t="shared" si="1"/>
        <v>0</v>
      </c>
      <c r="I49" s="12">
        <f t="shared" si="2"/>
        <v>12.5</v>
      </c>
      <c r="J49" s="12">
        <f t="shared" si="3"/>
        <v>-12.5</v>
      </c>
    </row>
    <row r="50" spans="1:10" ht="14.25" customHeight="1" x14ac:dyDescent="0.25">
      <c r="A50" s="9" t="s">
        <v>56</v>
      </c>
      <c r="B50" s="10">
        <v>26</v>
      </c>
      <c r="C50" s="10">
        <v>23</v>
      </c>
      <c r="D50" s="10">
        <v>5</v>
      </c>
      <c r="E50" s="10">
        <v>1</v>
      </c>
      <c r="F50" s="10">
        <v>1</v>
      </c>
      <c r="G50" s="11">
        <f t="shared" si="0"/>
        <v>4</v>
      </c>
      <c r="H50" s="12">
        <f t="shared" si="1"/>
        <v>22.727272727272727</v>
      </c>
      <c r="I50" s="12">
        <f t="shared" si="2"/>
        <v>4.5454545454545459</v>
      </c>
      <c r="J50" s="12">
        <f t="shared" si="3"/>
        <v>18.181818181818183</v>
      </c>
    </row>
    <row r="51" spans="1:10" ht="14.25" customHeight="1" x14ac:dyDescent="0.25">
      <c r="A51" s="9" t="s">
        <v>57</v>
      </c>
      <c r="B51" s="10">
        <v>32</v>
      </c>
      <c r="C51" s="10">
        <v>28</v>
      </c>
      <c r="D51" s="10">
        <v>9</v>
      </c>
      <c r="E51" s="10">
        <v>6</v>
      </c>
      <c r="F51" s="10">
        <v>5</v>
      </c>
      <c r="G51" s="11">
        <f t="shared" si="0"/>
        <v>4</v>
      </c>
      <c r="H51" s="12">
        <f t="shared" si="1"/>
        <v>32.142857142857146</v>
      </c>
      <c r="I51" s="12">
        <f t="shared" si="2"/>
        <v>17.857142857142858</v>
      </c>
      <c r="J51" s="12">
        <f t="shared" si="3"/>
        <v>14.285714285714285</v>
      </c>
    </row>
    <row r="52" spans="1:10" ht="14.25" customHeight="1" x14ac:dyDescent="0.25">
      <c r="A52" s="9" t="s">
        <v>58</v>
      </c>
      <c r="B52" s="10">
        <v>133</v>
      </c>
      <c r="C52" s="10">
        <v>113</v>
      </c>
      <c r="D52" s="10">
        <v>31</v>
      </c>
      <c r="E52" s="10">
        <v>12</v>
      </c>
      <c r="F52" s="10">
        <v>12</v>
      </c>
      <c r="G52" s="11">
        <f t="shared" si="0"/>
        <v>19</v>
      </c>
      <c r="H52" s="12">
        <f t="shared" si="1"/>
        <v>27.192982456140353</v>
      </c>
      <c r="I52" s="12">
        <f t="shared" si="2"/>
        <v>10.526315789473683</v>
      </c>
      <c r="J52" s="12">
        <f t="shared" si="3"/>
        <v>16.666666666666664</v>
      </c>
    </row>
    <row r="53" spans="1:10" ht="14.25" customHeight="1" x14ac:dyDescent="0.25">
      <c r="A53" s="9" t="s">
        <v>59</v>
      </c>
      <c r="B53" s="10">
        <v>25</v>
      </c>
      <c r="C53" s="10">
        <v>23</v>
      </c>
      <c r="D53" s="10">
        <v>7</v>
      </c>
      <c r="E53" s="10">
        <v>2</v>
      </c>
      <c r="F53" s="10">
        <v>1</v>
      </c>
      <c r="G53" s="11">
        <f t="shared" si="0"/>
        <v>6</v>
      </c>
      <c r="H53" s="12">
        <f t="shared" si="1"/>
        <v>36.84210526315789</v>
      </c>
      <c r="I53" s="12">
        <f t="shared" si="2"/>
        <v>5.2631578947368416</v>
      </c>
      <c r="J53" s="12">
        <f t="shared" si="3"/>
        <v>31.578947368421051</v>
      </c>
    </row>
    <row r="54" spans="1:10" ht="14.25" customHeight="1" x14ac:dyDescent="0.25">
      <c r="A54" s="9" t="s">
        <v>60</v>
      </c>
      <c r="B54" s="10">
        <v>46</v>
      </c>
      <c r="C54" s="10">
        <v>41</v>
      </c>
      <c r="D54" s="10">
        <v>10</v>
      </c>
      <c r="E54" s="10">
        <v>5</v>
      </c>
      <c r="F54" s="10">
        <v>3</v>
      </c>
      <c r="G54" s="11">
        <f t="shared" si="0"/>
        <v>7</v>
      </c>
      <c r="H54" s="12">
        <f t="shared" si="1"/>
        <v>25.641025641025639</v>
      </c>
      <c r="I54" s="12">
        <f t="shared" si="2"/>
        <v>7.6923076923076925</v>
      </c>
      <c r="J54" s="12">
        <f t="shared" si="3"/>
        <v>17.948717948717949</v>
      </c>
    </row>
    <row r="55" spans="1:10" ht="14.25" customHeight="1" x14ac:dyDescent="0.25">
      <c r="A55" s="9" t="s">
        <v>61</v>
      </c>
      <c r="B55" s="10">
        <v>41</v>
      </c>
      <c r="C55" s="10">
        <v>35</v>
      </c>
      <c r="D55" s="10">
        <v>10</v>
      </c>
      <c r="E55" s="10">
        <v>6</v>
      </c>
      <c r="F55" s="10">
        <v>6</v>
      </c>
      <c r="G55" s="11">
        <f t="shared" si="0"/>
        <v>4</v>
      </c>
      <c r="H55" s="12">
        <f t="shared" si="1"/>
        <v>27.027027027027028</v>
      </c>
      <c r="I55" s="12">
        <f t="shared" si="2"/>
        <v>16.216216216216218</v>
      </c>
      <c r="J55" s="12">
        <f t="shared" si="3"/>
        <v>10.810810810810811</v>
      </c>
    </row>
    <row r="56" spans="1:10" ht="14.25" customHeight="1" x14ac:dyDescent="0.25">
      <c r="A56" s="9" t="s">
        <v>62</v>
      </c>
      <c r="B56" s="10">
        <v>406</v>
      </c>
      <c r="C56" s="10">
        <v>350</v>
      </c>
      <c r="D56" s="10">
        <v>71</v>
      </c>
      <c r="E56" s="10">
        <v>26</v>
      </c>
      <c r="F56" s="10">
        <v>25</v>
      </c>
      <c r="G56" s="11">
        <f t="shared" si="0"/>
        <v>46</v>
      </c>
      <c r="H56" s="12">
        <f t="shared" si="1"/>
        <v>19.722222222222221</v>
      </c>
      <c r="I56" s="12">
        <f t="shared" si="2"/>
        <v>6.9444444444444446</v>
      </c>
      <c r="J56" s="12">
        <f t="shared" si="3"/>
        <v>12.777777777777777</v>
      </c>
    </row>
    <row r="57" spans="1:10" ht="14.25" customHeight="1" x14ac:dyDescent="0.25">
      <c r="A57" s="9" t="s">
        <v>63</v>
      </c>
      <c r="B57" s="10">
        <v>71</v>
      </c>
      <c r="C57" s="10">
        <v>68</v>
      </c>
      <c r="D57" s="10">
        <v>13</v>
      </c>
      <c r="E57" s="10">
        <v>7</v>
      </c>
      <c r="F57" s="10">
        <v>7</v>
      </c>
      <c r="G57" s="11">
        <f t="shared" si="0"/>
        <v>6</v>
      </c>
      <c r="H57" s="12">
        <f t="shared" si="1"/>
        <v>20</v>
      </c>
      <c r="I57" s="12">
        <f t="shared" si="2"/>
        <v>10.76923076923077</v>
      </c>
      <c r="J57" s="12">
        <f t="shared" si="3"/>
        <v>9.2307692307692317</v>
      </c>
    </row>
    <row r="58" spans="1:10" ht="14.25" customHeight="1" x14ac:dyDescent="0.25">
      <c r="A58" s="9" t="s">
        <v>64</v>
      </c>
      <c r="B58" s="10">
        <v>28</v>
      </c>
      <c r="C58" s="10">
        <v>23</v>
      </c>
      <c r="D58" s="10">
        <v>8</v>
      </c>
      <c r="E58" s="10">
        <v>2</v>
      </c>
      <c r="F58" s="10">
        <v>2</v>
      </c>
      <c r="G58" s="11">
        <f t="shared" si="0"/>
        <v>6</v>
      </c>
      <c r="H58" s="12">
        <f t="shared" si="1"/>
        <v>36.363636363636367</v>
      </c>
      <c r="I58" s="12">
        <f t="shared" si="2"/>
        <v>9.0909090909090917</v>
      </c>
      <c r="J58" s="12">
        <f t="shared" si="3"/>
        <v>27.27272727272727</v>
      </c>
    </row>
    <row r="59" spans="1:10" ht="14.25" customHeight="1" x14ac:dyDescent="0.25">
      <c r="A59" s="9" t="s">
        <v>65</v>
      </c>
      <c r="B59" s="10">
        <v>97</v>
      </c>
      <c r="C59" s="10">
        <v>91</v>
      </c>
      <c r="D59" s="10">
        <v>17</v>
      </c>
      <c r="E59" s="10">
        <v>9</v>
      </c>
      <c r="F59" s="10">
        <v>8</v>
      </c>
      <c r="G59" s="11">
        <f t="shared" si="0"/>
        <v>9</v>
      </c>
      <c r="H59" s="12">
        <f t="shared" si="1"/>
        <v>19.318181818181817</v>
      </c>
      <c r="I59" s="12">
        <f t="shared" si="2"/>
        <v>9.0909090909090917</v>
      </c>
      <c r="J59" s="12">
        <f t="shared" si="3"/>
        <v>10.227272727272728</v>
      </c>
    </row>
    <row r="60" spans="1:10" ht="14.25" customHeight="1" x14ac:dyDescent="0.25">
      <c r="A60" s="9" t="s">
        <v>66</v>
      </c>
      <c r="B60" s="10">
        <v>17</v>
      </c>
      <c r="C60" s="10">
        <v>16</v>
      </c>
      <c r="D60" s="10">
        <v>2</v>
      </c>
      <c r="E60" s="10">
        <v>1</v>
      </c>
      <c r="F60" s="10">
        <v>1</v>
      </c>
      <c r="G60" s="11">
        <f t="shared" si="0"/>
        <v>1</v>
      </c>
      <c r="H60" s="12">
        <f t="shared" si="1"/>
        <v>12.5</v>
      </c>
      <c r="I60" s="12">
        <f t="shared" si="2"/>
        <v>6.25</v>
      </c>
      <c r="J60" s="12">
        <f t="shared" si="3"/>
        <v>6.25</v>
      </c>
    </row>
    <row r="61" spans="1:10" ht="14.25" customHeight="1" x14ac:dyDescent="0.25">
      <c r="A61" s="9" t="s">
        <v>67</v>
      </c>
      <c r="B61" s="10">
        <v>101</v>
      </c>
      <c r="C61" s="10">
        <v>85</v>
      </c>
      <c r="D61" s="10">
        <v>18</v>
      </c>
      <c r="E61" s="10">
        <v>4</v>
      </c>
      <c r="F61" s="10">
        <v>4</v>
      </c>
      <c r="G61" s="11">
        <f t="shared" si="0"/>
        <v>14</v>
      </c>
      <c r="H61" s="12">
        <f t="shared" si="1"/>
        <v>20.689655172413794</v>
      </c>
      <c r="I61" s="12">
        <f t="shared" si="2"/>
        <v>4.5977011494252871</v>
      </c>
      <c r="J61" s="12">
        <f t="shared" si="3"/>
        <v>16.091954022988507</v>
      </c>
    </row>
    <row r="62" spans="1:10" ht="14.25" customHeight="1" x14ac:dyDescent="0.25">
      <c r="A62" s="9" t="s">
        <v>107</v>
      </c>
      <c r="B62" s="10">
        <v>7</v>
      </c>
      <c r="C62" s="10">
        <v>7</v>
      </c>
      <c r="D62" s="10">
        <v>1</v>
      </c>
      <c r="E62" s="10">
        <v>0</v>
      </c>
      <c r="F62" s="10">
        <v>0</v>
      </c>
      <c r="G62" s="11">
        <f t="shared" si="0"/>
        <v>1</v>
      </c>
      <c r="H62" s="12">
        <f t="shared" si="1"/>
        <v>16.666666666666664</v>
      </c>
      <c r="I62" s="12">
        <f t="shared" si="2"/>
        <v>0</v>
      </c>
      <c r="J62" s="12">
        <f t="shared" si="3"/>
        <v>16.666666666666664</v>
      </c>
    </row>
    <row r="63" spans="1:10" ht="14.25" customHeight="1" x14ac:dyDescent="0.25">
      <c r="A63" s="9" t="s">
        <v>68</v>
      </c>
      <c r="B63" s="10">
        <v>104</v>
      </c>
      <c r="C63" s="10">
        <v>89</v>
      </c>
      <c r="D63" s="10">
        <v>18</v>
      </c>
      <c r="E63" s="10">
        <v>6</v>
      </c>
      <c r="F63" s="10">
        <v>5</v>
      </c>
      <c r="G63" s="11">
        <f t="shared" si="0"/>
        <v>13</v>
      </c>
      <c r="H63" s="12">
        <f t="shared" si="1"/>
        <v>19.780219780219781</v>
      </c>
      <c r="I63" s="12">
        <f t="shared" si="2"/>
        <v>5.4945054945054945</v>
      </c>
      <c r="J63" s="12">
        <f t="shared" si="3"/>
        <v>14.285714285714285</v>
      </c>
    </row>
    <row r="64" spans="1:10" ht="14.25" customHeight="1" x14ac:dyDescent="0.25">
      <c r="A64" s="9" t="s">
        <v>69</v>
      </c>
      <c r="B64" s="10">
        <v>19</v>
      </c>
      <c r="C64" s="10">
        <v>15</v>
      </c>
      <c r="D64" s="10">
        <v>3</v>
      </c>
      <c r="E64" s="10">
        <v>0</v>
      </c>
      <c r="F64" s="10">
        <v>0</v>
      </c>
      <c r="G64" s="11">
        <f t="shared" si="0"/>
        <v>3</v>
      </c>
      <c r="H64" s="12">
        <f t="shared" si="1"/>
        <v>18.75</v>
      </c>
      <c r="I64" s="12">
        <f t="shared" si="2"/>
        <v>0</v>
      </c>
      <c r="J64" s="12">
        <f t="shared" si="3"/>
        <v>18.75</v>
      </c>
    </row>
    <row r="65" spans="1:10" ht="14.25" customHeight="1" x14ac:dyDescent="0.25">
      <c r="A65" s="9" t="s">
        <v>70</v>
      </c>
      <c r="B65" s="10">
        <v>74</v>
      </c>
      <c r="C65" s="10">
        <v>69</v>
      </c>
      <c r="D65" s="10">
        <v>12</v>
      </c>
      <c r="E65" s="10">
        <v>5</v>
      </c>
      <c r="F65" s="10">
        <v>4</v>
      </c>
      <c r="G65" s="11">
        <f t="shared" si="0"/>
        <v>8</v>
      </c>
      <c r="H65" s="12">
        <f t="shared" si="1"/>
        <v>18.181818181818183</v>
      </c>
      <c r="I65" s="12">
        <f t="shared" si="2"/>
        <v>6.0606060606060606</v>
      </c>
      <c r="J65" s="12">
        <f t="shared" si="3"/>
        <v>12.121212121212121</v>
      </c>
    </row>
    <row r="66" spans="1:10" ht="14.25" customHeight="1" x14ac:dyDescent="0.25">
      <c r="A66" s="9" t="s">
        <v>71</v>
      </c>
      <c r="B66" s="10">
        <v>68</v>
      </c>
      <c r="C66" s="10">
        <v>63</v>
      </c>
      <c r="D66" s="10">
        <v>15</v>
      </c>
      <c r="E66" s="10">
        <v>9</v>
      </c>
      <c r="F66" s="10">
        <v>9</v>
      </c>
      <c r="G66" s="11">
        <f t="shared" si="0"/>
        <v>6</v>
      </c>
      <c r="H66" s="12">
        <f t="shared" si="1"/>
        <v>24.193548387096776</v>
      </c>
      <c r="I66" s="12">
        <f t="shared" si="2"/>
        <v>14.516129032258066</v>
      </c>
      <c r="J66" s="12">
        <f t="shared" si="3"/>
        <v>9.67741935483871</v>
      </c>
    </row>
    <row r="67" spans="1:10" ht="14.25" customHeight="1" x14ac:dyDescent="0.25">
      <c r="A67" s="9" t="s">
        <v>72</v>
      </c>
      <c r="B67" s="10">
        <v>169</v>
      </c>
      <c r="C67" s="10">
        <v>149</v>
      </c>
      <c r="D67" s="10">
        <v>31</v>
      </c>
      <c r="E67" s="10">
        <v>12</v>
      </c>
      <c r="F67" s="10">
        <v>12</v>
      </c>
      <c r="G67" s="11">
        <f t="shared" si="0"/>
        <v>19</v>
      </c>
      <c r="H67" s="12">
        <f t="shared" si="1"/>
        <v>20.666666666666668</v>
      </c>
      <c r="I67" s="12">
        <f t="shared" si="2"/>
        <v>8</v>
      </c>
      <c r="J67" s="12">
        <f t="shared" si="3"/>
        <v>12.666666666666668</v>
      </c>
    </row>
    <row r="68" spans="1:10" ht="14.25" customHeight="1" x14ac:dyDescent="0.25">
      <c r="A68" s="9" t="s">
        <v>73</v>
      </c>
      <c r="B68" s="10">
        <v>104</v>
      </c>
      <c r="C68" s="10">
        <v>92</v>
      </c>
      <c r="D68" s="10">
        <v>23</v>
      </c>
      <c r="E68" s="10">
        <v>11</v>
      </c>
      <c r="F68" s="10">
        <v>11</v>
      </c>
      <c r="G68" s="11">
        <f t="shared" si="0"/>
        <v>12</v>
      </c>
      <c r="H68" s="12">
        <f t="shared" si="1"/>
        <v>25</v>
      </c>
      <c r="I68" s="12">
        <f t="shared" si="2"/>
        <v>11.956521739130435</v>
      </c>
      <c r="J68" s="12">
        <f t="shared" si="3"/>
        <v>13.043478260869565</v>
      </c>
    </row>
    <row r="69" spans="1:10" ht="14.25" customHeight="1" x14ac:dyDescent="0.25">
      <c r="A69" s="9" t="s">
        <v>74</v>
      </c>
      <c r="B69" s="10">
        <v>75</v>
      </c>
      <c r="C69" s="10">
        <v>67</v>
      </c>
      <c r="D69" s="10">
        <v>17</v>
      </c>
      <c r="E69" s="10">
        <v>15</v>
      </c>
      <c r="F69" s="10">
        <v>14</v>
      </c>
      <c r="G69" s="11">
        <f t="shared" ref="G69:G102" si="4">D69-F69</f>
        <v>3</v>
      </c>
      <c r="H69" s="12">
        <f t="shared" ref="H69:H102" si="5">D69/(B69-D69+F69)*100</f>
        <v>23.611111111111111</v>
      </c>
      <c r="I69" s="12">
        <f t="shared" ref="I69:I102" si="6">F69/(B69-D69+F69)*100</f>
        <v>19.444444444444446</v>
      </c>
      <c r="J69" s="12">
        <f t="shared" ref="J69:J102" si="7">G69/(B69-D69+F69)*100</f>
        <v>4.1666666666666661</v>
      </c>
    </row>
    <row r="70" spans="1:10" ht="14.25" customHeight="1" x14ac:dyDescent="0.25">
      <c r="A70" s="9" t="s">
        <v>75</v>
      </c>
      <c r="B70" s="10">
        <v>72</v>
      </c>
      <c r="C70" s="10">
        <v>61</v>
      </c>
      <c r="D70" s="10">
        <v>15</v>
      </c>
      <c r="E70" s="10">
        <v>11</v>
      </c>
      <c r="F70" s="10">
        <v>11</v>
      </c>
      <c r="G70" s="11">
        <f t="shared" si="4"/>
        <v>4</v>
      </c>
      <c r="H70" s="12">
        <f t="shared" si="5"/>
        <v>22.058823529411764</v>
      </c>
      <c r="I70" s="12">
        <f t="shared" si="6"/>
        <v>16.176470588235293</v>
      </c>
      <c r="J70" s="12">
        <f t="shared" si="7"/>
        <v>5.8823529411764701</v>
      </c>
    </row>
    <row r="71" spans="1:10" ht="14.25" customHeight="1" x14ac:dyDescent="0.25">
      <c r="A71" s="9" t="s">
        <v>76</v>
      </c>
      <c r="B71" s="10">
        <v>17</v>
      </c>
      <c r="C71" s="10">
        <v>15</v>
      </c>
      <c r="D71" s="10">
        <v>3</v>
      </c>
      <c r="E71" s="10">
        <v>2</v>
      </c>
      <c r="F71" s="10">
        <v>2</v>
      </c>
      <c r="G71" s="11">
        <f t="shared" si="4"/>
        <v>1</v>
      </c>
      <c r="H71" s="12">
        <f t="shared" si="5"/>
        <v>18.75</v>
      </c>
      <c r="I71" s="12">
        <f t="shared" si="6"/>
        <v>12.5</v>
      </c>
      <c r="J71" s="12">
        <f t="shared" si="7"/>
        <v>6.25</v>
      </c>
    </row>
    <row r="72" spans="1:10" ht="14.25" customHeight="1" x14ac:dyDescent="0.25">
      <c r="A72" s="9" t="s">
        <v>77</v>
      </c>
      <c r="B72" s="10">
        <v>102</v>
      </c>
      <c r="C72" s="10">
        <v>77</v>
      </c>
      <c r="D72" s="10">
        <v>18</v>
      </c>
      <c r="E72" s="10">
        <v>12</v>
      </c>
      <c r="F72" s="10">
        <v>11</v>
      </c>
      <c r="G72" s="11">
        <f t="shared" si="4"/>
        <v>7</v>
      </c>
      <c r="H72" s="12">
        <f t="shared" si="5"/>
        <v>18.947368421052634</v>
      </c>
      <c r="I72" s="12">
        <f t="shared" si="6"/>
        <v>11.578947368421053</v>
      </c>
      <c r="J72" s="12">
        <f t="shared" si="7"/>
        <v>7.3684210526315779</v>
      </c>
    </row>
    <row r="73" spans="1:10" ht="14.25" customHeight="1" x14ac:dyDescent="0.25">
      <c r="A73" s="9" t="s">
        <v>78</v>
      </c>
      <c r="B73" s="10">
        <v>67</v>
      </c>
      <c r="C73" s="10">
        <v>65</v>
      </c>
      <c r="D73" s="10">
        <v>6</v>
      </c>
      <c r="E73" s="10">
        <v>7</v>
      </c>
      <c r="F73" s="10">
        <v>7</v>
      </c>
      <c r="G73" s="11">
        <f t="shared" si="4"/>
        <v>-1</v>
      </c>
      <c r="H73" s="12">
        <f t="shared" si="5"/>
        <v>8.8235294117647065</v>
      </c>
      <c r="I73" s="12">
        <f t="shared" si="6"/>
        <v>10.294117647058822</v>
      </c>
      <c r="J73" s="12">
        <f t="shared" si="7"/>
        <v>-1.4705882352941175</v>
      </c>
    </row>
    <row r="74" spans="1:10" ht="14.25" customHeight="1" x14ac:dyDescent="0.25">
      <c r="A74" s="9" t="s">
        <v>79</v>
      </c>
      <c r="B74" s="10">
        <v>61</v>
      </c>
      <c r="C74" s="10">
        <v>56</v>
      </c>
      <c r="D74" s="10">
        <v>12</v>
      </c>
      <c r="E74" s="10">
        <v>5</v>
      </c>
      <c r="F74" s="10">
        <v>5</v>
      </c>
      <c r="G74" s="11">
        <f t="shared" si="4"/>
        <v>7</v>
      </c>
      <c r="H74" s="12">
        <f t="shared" si="5"/>
        <v>22.222222222222221</v>
      </c>
      <c r="I74" s="12">
        <f t="shared" si="6"/>
        <v>9.2592592592592595</v>
      </c>
      <c r="J74" s="12">
        <f t="shared" si="7"/>
        <v>12.962962962962962</v>
      </c>
    </row>
    <row r="75" spans="1:10" ht="14.25" customHeight="1" x14ac:dyDescent="0.25">
      <c r="A75" s="9" t="s">
        <v>80</v>
      </c>
      <c r="B75" s="10">
        <v>26</v>
      </c>
      <c r="C75" s="10">
        <v>23</v>
      </c>
      <c r="D75" s="10">
        <v>5</v>
      </c>
      <c r="E75" s="10">
        <v>6</v>
      </c>
      <c r="F75" s="10">
        <v>6</v>
      </c>
      <c r="G75" s="11">
        <f t="shared" si="4"/>
        <v>-1</v>
      </c>
      <c r="H75" s="12">
        <f t="shared" si="5"/>
        <v>18.518518518518519</v>
      </c>
      <c r="I75" s="12">
        <f t="shared" si="6"/>
        <v>22.222222222222221</v>
      </c>
      <c r="J75" s="12">
        <f t="shared" si="7"/>
        <v>-3.7037037037037033</v>
      </c>
    </row>
    <row r="76" spans="1:10" ht="14.25" customHeight="1" x14ac:dyDescent="0.25">
      <c r="A76" s="9" t="s">
        <v>81</v>
      </c>
      <c r="B76" s="10">
        <v>30</v>
      </c>
      <c r="C76" s="10">
        <v>23</v>
      </c>
      <c r="D76" s="10">
        <v>5</v>
      </c>
      <c r="E76" s="10">
        <v>0</v>
      </c>
      <c r="F76" s="10">
        <v>0</v>
      </c>
      <c r="G76" s="11">
        <f t="shared" si="4"/>
        <v>5</v>
      </c>
      <c r="H76" s="12">
        <f t="shared" si="5"/>
        <v>20</v>
      </c>
      <c r="I76" s="12">
        <f t="shared" si="6"/>
        <v>0</v>
      </c>
      <c r="J76" s="12">
        <f t="shared" si="7"/>
        <v>20</v>
      </c>
    </row>
    <row r="77" spans="1:10" ht="14.25" customHeight="1" x14ac:dyDescent="0.25">
      <c r="A77" s="9" t="s">
        <v>82</v>
      </c>
      <c r="B77" s="10">
        <v>57</v>
      </c>
      <c r="C77" s="10">
        <v>47</v>
      </c>
      <c r="D77" s="10">
        <v>7</v>
      </c>
      <c r="E77" s="10">
        <v>2</v>
      </c>
      <c r="F77" s="10">
        <v>2</v>
      </c>
      <c r="G77" s="11">
        <f t="shared" si="4"/>
        <v>5</v>
      </c>
      <c r="H77" s="12">
        <f t="shared" si="5"/>
        <v>13.461538461538462</v>
      </c>
      <c r="I77" s="12">
        <f t="shared" si="6"/>
        <v>3.8461538461538463</v>
      </c>
      <c r="J77" s="12">
        <f t="shared" si="7"/>
        <v>9.6153846153846168</v>
      </c>
    </row>
    <row r="78" spans="1:10" ht="14.25" customHeight="1" x14ac:dyDescent="0.25">
      <c r="A78" s="9" t="s">
        <v>83</v>
      </c>
      <c r="B78" s="10">
        <v>22</v>
      </c>
      <c r="C78" s="10">
        <v>19</v>
      </c>
      <c r="D78" s="10">
        <v>5</v>
      </c>
      <c r="E78" s="10">
        <v>1</v>
      </c>
      <c r="F78" s="10">
        <v>0</v>
      </c>
      <c r="G78" s="11">
        <f t="shared" si="4"/>
        <v>5</v>
      </c>
      <c r="H78" s="12">
        <f t="shared" si="5"/>
        <v>29.411764705882355</v>
      </c>
      <c r="I78" s="12">
        <f t="shared" si="6"/>
        <v>0</v>
      </c>
      <c r="J78" s="12">
        <f t="shared" si="7"/>
        <v>29.411764705882355</v>
      </c>
    </row>
    <row r="79" spans="1:10" ht="14.25" customHeight="1" x14ac:dyDescent="0.25">
      <c r="A79" s="9" t="s">
        <v>84</v>
      </c>
      <c r="B79" s="10">
        <v>43</v>
      </c>
      <c r="C79" s="10">
        <v>35</v>
      </c>
      <c r="D79" s="10">
        <v>9</v>
      </c>
      <c r="E79" s="10">
        <v>1</v>
      </c>
      <c r="F79" s="10">
        <v>1</v>
      </c>
      <c r="G79" s="11">
        <f t="shared" si="4"/>
        <v>8</v>
      </c>
      <c r="H79" s="12">
        <f t="shared" si="5"/>
        <v>25.714285714285712</v>
      </c>
      <c r="I79" s="12">
        <f t="shared" si="6"/>
        <v>2.8571428571428572</v>
      </c>
      <c r="J79" s="12">
        <f t="shared" si="7"/>
        <v>22.857142857142858</v>
      </c>
    </row>
    <row r="80" spans="1:10" ht="14.25" customHeight="1" x14ac:dyDescent="0.25">
      <c r="A80" s="9" t="s">
        <v>85</v>
      </c>
      <c r="B80" s="10">
        <v>33</v>
      </c>
      <c r="C80" s="10">
        <v>28</v>
      </c>
      <c r="D80" s="10">
        <v>8</v>
      </c>
      <c r="E80" s="10">
        <v>5</v>
      </c>
      <c r="F80" s="10">
        <v>5</v>
      </c>
      <c r="G80" s="11">
        <f t="shared" si="4"/>
        <v>3</v>
      </c>
      <c r="H80" s="12">
        <f t="shared" si="5"/>
        <v>26.666666666666668</v>
      </c>
      <c r="I80" s="12">
        <f t="shared" si="6"/>
        <v>16.666666666666664</v>
      </c>
      <c r="J80" s="12">
        <f t="shared" si="7"/>
        <v>10</v>
      </c>
    </row>
    <row r="81" spans="1:10" ht="14.25" customHeight="1" x14ac:dyDescent="0.25">
      <c r="A81" s="9" t="s">
        <v>86</v>
      </c>
      <c r="B81" s="10">
        <v>50</v>
      </c>
      <c r="C81" s="10">
        <v>45</v>
      </c>
      <c r="D81" s="10">
        <v>8</v>
      </c>
      <c r="E81" s="10">
        <v>2</v>
      </c>
      <c r="F81" s="10">
        <v>2</v>
      </c>
      <c r="G81" s="11">
        <f t="shared" si="4"/>
        <v>6</v>
      </c>
      <c r="H81" s="12">
        <f t="shared" si="5"/>
        <v>18.181818181818183</v>
      </c>
      <c r="I81" s="12">
        <f t="shared" si="6"/>
        <v>4.5454545454545459</v>
      </c>
      <c r="J81" s="12">
        <f t="shared" si="7"/>
        <v>13.636363636363635</v>
      </c>
    </row>
    <row r="82" spans="1:10" ht="14.25" customHeight="1" x14ac:dyDescent="0.25">
      <c r="A82" s="9" t="s">
        <v>87</v>
      </c>
      <c r="B82" s="10">
        <v>60</v>
      </c>
      <c r="C82" s="10">
        <v>58</v>
      </c>
      <c r="D82" s="10">
        <v>8</v>
      </c>
      <c r="E82" s="10">
        <v>7</v>
      </c>
      <c r="F82" s="10">
        <v>6</v>
      </c>
      <c r="G82" s="11">
        <f t="shared" si="4"/>
        <v>2</v>
      </c>
      <c r="H82" s="12">
        <f t="shared" si="5"/>
        <v>13.793103448275861</v>
      </c>
      <c r="I82" s="12">
        <f t="shared" si="6"/>
        <v>10.344827586206897</v>
      </c>
      <c r="J82" s="12">
        <f t="shared" si="7"/>
        <v>3.4482758620689653</v>
      </c>
    </row>
    <row r="83" spans="1:10" ht="14.25" customHeight="1" x14ac:dyDescent="0.25">
      <c r="A83" s="9" t="s">
        <v>88</v>
      </c>
      <c r="B83" s="10">
        <v>136</v>
      </c>
      <c r="C83" s="10">
        <v>119</v>
      </c>
      <c r="D83" s="10">
        <v>24</v>
      </c>
      <c r="E83" s="10">
        <v>13</v>
      </c>
      <c r="F83" s="10">
        <v>13</v>
      </c>
      <c r="G83" s="11">
        <f t="shared" si="4"/>
        <v>11</v>
      </c>
      <c r="H83" s="12">
        <f t="shared" si="5"/>
        <v>19.2</v>
      </c>
      <c r="I83" s="12">
        <f t="shared" si="6"/>
        <v>10.4</v>
      </c>
      <c r="J83" s="12">
        <f t="shared" si="7"/>
        <v>8.7999999999999989</v>
      </c>
    </row>
    <row r="84" spans="1:10" ht="14.25" customHeight="1" x14ac:dyDescent="0.25">
      <c r="A84" s="9" t="s">
        <v>89</v>
      </c>
      <c r="B84" s="10">
        <v>20</v>
      </c>
      <c r="C84" s="10">
        <v>20</v>
      </c>
      <c r="D84" s="10">
        <v>0</v>
      </c>
      <c r="E84" s="10">
        <v>3</v>
      </c>
      <c r="F84" s="10">
        <v>3</v>
      </c>
      <c r="G84" s="11">
        <f t="shared" si="4"/>
        <v>-3</v>
      </c>
      <c r="H84" s="12">
        <f t="shared" si="5"/>
        <v>0</v>
      </c>
      <c r="I84" s="12">
        <f t="shared" si="6"/>
        <v>13.043478260869565</v>
      </c>
      <c r="J84" s="12">
        <f t="shared" si="7"/>
        <v>-13.043478260869565</v>
      </c>
    </row>
    <row r="85" spans="1:10" ht="14.25" customHeight="1" x14ac:dyDescent="0.25">
      <c r="A85" s="9" t="s">
        <v>90</v>
      </c>
      <c r="B85" s="10">
        <v>61</v>
      </c>
      <c r="C85" s="10">
        <v>53</v>
      </c>
      <c r="D85" s="10">
        <v>10</v>
      </c>
      <c r="E85" s="10">
        <v>4</v>
      </c>
      <c r="F85" s="10">
        <v>4</v>
      </c>
      <c r="G85" s="11">
        <f t="shared" si="4"/>
        <v>6</v>
      </c>
      <c r="H85" s="12">
        <f t="shared" si="5"/>
        <v>18.181818181818183</v>
      </c>
      <c r="I85" s="12">
        <f t="shared" si="6"/>
        <v>7.2727272727272725</v>
      </c>
      <c r="J85" s="12">
        <f t="shared" si="7"/>
        <v>10.909090909090908</v>
      </c>
    </row>
    <row r="86" spans="1:10" ht="14.25" customHeight="1" x14ac:dyDescent="0.25">
      <c r="A86" s="9" t="s">
        <v>91</v>
      </c>
      <c r="B86" s="10">
        <v>26</v>
      </c>
      <c r="C86" s="10">
        <v>23</v>
      </c>
      <c r="D86" s="10">
        <v>7</v>
      </c>
      <c r="E86" s="10">
        <v>6</v>
      </c>
      <c r="F86" s="10">
        <v>6</v>
      </c>
      <c r="G86" s="11">
        <f t="shared" si="4"/>
        <v>1</v>
      </c>
      <c r="H86" s="12">
        <f t="shared" si="5"/>
        <v>28.000000000000004</v>
      </c>
      <c r="I86" s="12">
        <f t="shared" si="6"/>
        <v>24</v>
      </c>
      <c r="J86" s="12">
        <f t="shared" si="7"/>
        <v>4</v>
      </c>
    </row>
    <row r="87" spans="1:10" ht="14.25" customHeight="1" x14ac:dyDescent="0.25">
      <c r="A87" s="9" t="s">
        <v>92</v>
      </c>
      <c r="B87" s="10">
        <v>148</v>
      </c>
      <c r="C87" s="10">
        <v>123</v>
      </c>
      <c r="D87" s="10">
        <v>31</v>
      </c>
      <c r="E87" s="10">
        <v>8</v>
      </c>
      <c r="F87" s="10">
        <v>8</v>
      </c>
      <c r="G87" s="11">
        <f t="shared" si="4"/>
        <v>23</v>
      </c>
      <c r="H87" s="12">
        <f t="shared" si="5"/>
        <v>24.8</v>
      </c>
      <c r="I87" s="12">
        <f t="shared" si="6"/>
        <v>6.4</v>
      </c>
      <c r="J87" s="12">
        <f t="shared" si="7"/>
        <v>18.399999999999999</v>
      </c>
    </row>
    <row r="88" spans="1:10" ht="14.25" customHeight="1" x14ac:dyDescent="0.25">
      <c r="A88" s="9" t="s">
        <v>93</v>
      </c>
      <c r="B88" s="10">
        <v>120</v>
      </c>
      <c r="C88" s="10">
        <v>107</v>
      </c>
      <c r="D88" s="10">
        <v>18</v>
      </c>
      <c r="E88" s="10">
        <v>5</v>
      </c>
      <c r="F88" s="10">
        <v>5</v>
      </c>
      <c r="G88" s="11">
        <f t="shared" si="4"/>
        <v>13</v>
      </c>
      <c r="H88" s="12">
        <f t="shared" si="5"/>
        <v>16.822429906542055</v>
      </c>
      <c r="I88" s="12">
        <f t="shared" si="6"/>
        <v>4.6728971962616823</v>
      </c>
      <c r="J88" s="12">
        <f t="shared" si="7"/>
        <v>12.149532710280374</v>
      </c>
    </row>
    <row r="89" spans="1:10" ht="14.25" customHeight="1" x14ac:dyDescent="0.25">
      <c r="A89" s="9" t="s">
        <v>94</v>
      </c>
      <c r="B89" s="10">
        <v>157</v>
      </c>
      <c r="C89" s="10">
        <v>136</v>
      </c>
      <c r="D89" s="10">
        <v>27</v>
      </c>
      <c r="E89" s="10">
        <v>14</v>
      </c>
      <c r="F89" s="10">
        <v>14</v>
      </c>
      <c r="G89" s="11">
        <f t="shared" si="4"/>
        <v>13</v>
      </c>
      <c r="H89" s="12">
        <f t="shared" si="5"/>
        <v>18.75</v>
      </c>
      <c r="I89" s="12">
        <f t="shared" si="6"/>
        <v>9.7222222222222232</v>
      </c>
      <c r="J89" s="12">
        <f t="shared" si="7"/>
        <v>9.0277777777777768</v>
      </c>
    </row>
    <row r="90" spans="1:10" ht="14.25" customHeight="1" x14ac:dyDescent="0.25">
      <c r="A90" s="9" t="s">
        <v>95</v>
      </c>
      <c r="B90" s="10">
        <v>31</v>
      </c>
      <c r="C90" s="10">
        <v>25</v>
      </c>
      <c r="D90" s="10">
        <v>7</v>
      </c>
      <c r="E90" s="10">
        <v>7</v>
      </c>
      <c r="F90" s="10">
        <v>7</v>
      </c>
      <c r="G90" s="11">
        <f t="shared" si="4"/>
        <v>0</v>
      </c>
      <c r="H90" s="12">
        <f t="shared" si="5"/>
        <v>22.58064516129032</v>
      </c>
      <c r="I90" s="12">
        <f t="shared" si="6"/>
        <v>22.58064516129032</v>
      </c>
      <c r="J90" s="12">
        <f t="shared" si="7"/>
        <v>0</v>
      </c>
    </row>
    <row r="91" spans="1:10" ht="14.25" customHeight="1" x14ac:dyDescent="0.25">
      <c r="A91" s="9" t="s">
        <v>96</v>
      </c>
      <c r="B91" s="10">
        <v>118</v>
      </c>
      <c r="C91" s="10">
        <v>109</v>
      </c>
      <c r="D91" s="10">
        <v>24</v>
      </c>
      <c r="E91" s="10">
        <v>12</v>
      </c>
      <c r="F91" s="10">
        <v>11</v>
      </c>
      <c r="G91" s="11">
        <f t="shared" si="4"/>
        <v>13</v>
      </c>
      <c r="H91" s="12">
        <f t="shared" si="5"/>
        <v>22.857142857142858</v>
      </c>
      <c r="I91" s="12">
        <f t="shared" si="6"/>
        <v>10.476190476190476</v>
      </c>
      <c r="J91" s="12">
        <f t="shared" si="7"/>
        <v>12.380952380952381</v>
      </c>
    </row>
    <row r="92" spans="1:10" ht="14.25" customHeight="1" x14ac:dyDescent="0.25">
      <c r="A92" s="9" t="s">
        <v>97</v>
      </c>
      <c r="B92" s="10">
        <v>185</v>
      </c>
      <c r="C92" s="10">
        <v>166</v>
      </c>
      <c r="D92" s="10">
        <v>44</v>
      </c>
      <c r="E92" s="10">
        <v>12</v>
      </c>
      <c r="F92" s="10">
        <v>12</v>
      </c>
      <c r="G92" s="11">
        <f t="shared" si="4"/>
        <v>32</v>
      </c>
      <c r="H92" s="12">
        <f t="shared" si="5"/>
        <v>28.75816993464052</v>
      </c>
      <c r="I92" s="12">
        <f t="shared" si="6"/>
        <v>7.8431372549019605</v>
      </c>
      <c r="J92" s="12">
        <f t="shared" si="7"/>
        <v>20.915032679738562</v>
      </c>
    </row>
    <row r="93" spans="1:10" ht="14.25" customHeight="1" x14ac:dyDescent="0.25">
      <c r="A93" s="9" t="s">
        <v>98</v>
      </c>
      <c r="B93" s="10">
        <v>53</v>
      </c>
      <c r="C93" s="10">
        <v>48</v>
      </c>
      <c r="D93" s="10">
        <v>7</v>
      </c>
      <c r="E93" s="10">
        <v>4</v>
      </c>
      <c r="F93" s="10">
        <v>4</v>
      </c>
      <c r="G93" s="11">
        <f t="shared" si="4"/>
        <v>3</v>
      </c>
      <c r="H93" s="12">
        <f t="shared" si="5"/>
        <v>14.000000000000002</v>
      </c>
      <c r="I93" s="12">
        <f t="shared" si="6"/>
        <v>8</v>
      </c>
      <c r="J93" s="12">
        <f t="shared" si="7"/>
        <v>6</v>
      </c>
    </row>
    <row r="94" spans="1:10" ht="14.25" customHeight="1" x14ac:dyDescent="0.25">
      <c r="A94" s="9" t="s">
        <v>99</v>
      </c>
      <c r="B94" s="10">
        <v>160</v>
      </c>
      <c r="C94" s="10">
        <v>136</v>
      </c>
      <c r="D94" s="10">
        <v>35</v>
      </c>
      <c r="E94" s="10">
        <v>15</v>
      </c>
      <c r="F94" s="10">
        <v>14</v>
      </c>
      <c r="G94" s="11">
        <f t="shared" si="4"/>
        <v>21</v>
      </c>
      <c r="H94" s="12">
        <f t="shared" si="5"/>
        <v>25.179856115107913</v>
      </c>
      <c r="I94" s="12">
        <f t="shared" si="6"/>
        <v>10.071942446043165</v>
      </c>
      <c r="J94" s="12">
        <f t="shared" si="7"/>
        <v>15.107913669064748</v>
      </c>
    </row>
    <row r="95" spans="1:10" ht="14.25" customHeight="1" x14ac:dyDescent="0.25">
      <c r="A95" s="9" t="s">
        <v>100</v>
      </c>
      <c r="B95" s="10">
        <v>33</v>
      </c>
      <c r="C95" s="10">
        <v>28</v>
      </c>
      <c r="D95" s="10">
        <v>4</v>
      </c>
      <c r="E95" s="10">
        <v>3</v>
      </c>
      <c r="F95" s="10">
        <v>3</v>
      </c>
      <c r="G95" s="11">
        <f t="shared" si="4"/>
        <v>1</v>
      </c>
      <c r="H95" s="12">
        <f t="shared" si="5"/>
        <v>12.5</v>
      </c>
      <c r="I95" s="12">
        <f t="shared" si="6"/>
        <v>9.375</v>
      </c>
      <c r="J95" s="12">
        <f t="shared" si="7"/>
        <v>3.125</v>
      </c>
    </row>
    <row r="96" spans="1:10" ht="14.25" customHeight="1" x14ac:dyDescent="0.25">
      <c r="A96" s="9" t="s">
        <v>101</v>
      </c>
      <c r="B96" s="10">
        <v>159</v>
      </c>
      <c r="C96" s="10">
        <v>146</v>
      </c>
      <c r="D96" s="10">
        <v>29</v>
      </c>
      <c r="E96" s="10">
        <v>23</v>
      </c>
      <c r="F96" s="10">
        <v>22</v>
      </c>
      <c r="G96" s="11">
        <f t="shared" si="4"/>
        <v>7</v>
      </c>
      <c r="H96" s="12">
        <f t="shared" si="5"/>
        <v>19.078947368421055</v>
      </c>
      <c r="I96" s="12">
        <f t="shared" si="6"/>
        <v>14.473684210526317</v>
      </c>
      <c r="J96" s="12">
        <f t="shared" si="7"/>
        <v>4.6052631578947363</v>
      </c>
    </row>
    <row r="97" spans="1:10" ht="14.25" customHeight="1" x14ac:dyDescent="0.25">
      <c r="A97" s="9" t="s">
        <v>102</v>
      </c>
      <c r="B97" s="10">
        <v>77</v>
      </c>
      <c r="C97" s="10">
        <v>64</v>
      </c>
      <c r="D97" s="10">
        <v>15</v>
      </c>
      <c r="E97" s="10">
        <v>4</v>
      </c>
      <c r="F97" s="10">
        <v>4</v>
      </c>
      <c r="G97" s="11">
        <f t="shared" si="4"/>
        <v>11</v>
      </c>
      <c r="H97" s="12">
        <f t="shared" si="5"/>
        <v>22.727272727272727</v>
      </c>
      <c r="I97" s="12">
        <f t="shared" si="6"/>
        <v>6.0606060606060606</v>
      </c>
      <c r="J97" s="12">
        <f t="shared" si="7"/>
        <v>16.666666666666664</v>
      </c>
    </row>
    <row r="98" spans="1:10" ht="14.25" customHeight="1" x14ac:dyDescent="0.25">
      <c r="A98" s="9" t="s">
        <v>103</v>
      </c>
      <c r="B98" s="10">
        <v>21</v>
      </c>
      <c r="C98" s="10">
        <v>18</v>
      </c>
      <c r="D98" s="10">
        <v>2</v>
      </c>
      <c r="E98" s="10">
        <v>1</v>
      </c>
      <c r="F98" s="10">
        <v>1</v>
      </c>
      <c r="G98" s="11">
        <f t="shared" si="4"/>
        <v>1</v>
      </c>
      <c r="H98" s="12">
        <f t="shared" si="5"/>
        <v>10</v>
      </c>
      <c r="I98" s="12">
        <f t="shared" si="6"/>
        <v>5</v>
      </c>
      <c r="J98" s="12">
        <f t="shared" si="7"/>
        <v>5</v>
      </c>
    </row>
    <row r="99" spans="1:10" ht="14.25" customHeight="1" x14ac:dyDescent="0.25">
      <c r="A99" s="9" t="s">
        <v>104</v>
      </c>
      <c r="B99" s="10">
        <v>18</v>
      </c>
      <c r="C99" s="10">
        <v>12</v>
      </c>
      <c r="D99" s="10">
        <v>4</v>
      </c>
      <c r="E99" s="10">
        <v>2</v>
      </c>
      <c r="F99" s="10">
        <v>2</v>
      </c>
      <c r="G99" s="11">
        <f t="shared" si="4"/>
        <v>2</v>
      </c>
      <c r="H99" s="12">
        <f t="shared" si="5"/>
        <v>25</v>
      </c>
      <c r="I99" s="12">
        <f t="shared" si="6"/>
        <v>12.5</v>
      </c>
      <c r="J99" s="12">
        <f t="shared" si="7"/>
        <v>12.5</v>
      </c>
    </row>
    <row r="100" spans="1:10" ht="14.25" customHeight="1" x14ac:dyDescent="0.25">
      <c r="A100" s="9" t="s">
        <v>105</v>
      </c>
      <c r="B100" s="10">
        <v>17</v>
      </c>
      <c r="C100" s="10">
        <v>17</v>
      </c>
      <c r="D100" s="10">
        <v>2</v>
      </c>
      <c r="E100" s="10">
        <v>1</v>
      </c>
      <c r="F100" s="10">
        <v>1</v>
      </c>
      <c r="G100" s="11">
        <f t="shared" si="4"/>
        <v>1</v>
      </c>
      <c r="H100" s="12">
        <f t="shared" si="5"/>
        <v>12.5</v>
      </c>
      <c r="I100" s="12">
        <f t="shared" si="6"/>
        <v>6.25</v>
      </c>
      <c r="J100" s="12">
        <f t="shared" si="7"/>
        <v>6.25</v>
      </c>
    </row>
    <row r="101" spans="1:10" ht="14.25" customHeight="1" x14ac:dyDescent="0.25">
      <c r="A101" s="9" t="s">
        <v>106</v>
      </c>
      <c r="B101" s="10">
        <v>87</v>
      </c>
      <c r="C101" s="10">
        <v>76</v>
      </c>
      <c r="D101" s="10">
        <v>13</v>
      </c>
      <c r="E101" s="10">
        <v>10</v>
      </c>
      <c r="F101" s="10">
        <v>10</v>
      </c>
      <c r="G101" s="11">
        <f t="shared" si="4"/>
        <v>3</v>
      </c>
      <c r="H101" s="12">
        <f t="shared" si="5"/>
        <v>15.476190476190476</v>
      </c>
      <c r="I101" s="12">
        <f t="shared" si="6"/>
        <v>11.904761904761903</v>
      </c>
      <c r="J101" s="12">
        <f t="shared" si="7"/>
        <v>3.5714285714285712</v>
      </c>
    </row>
    <row r="102" spans="1:10" ht="11.25" customHeight="1" x14ac:dyDescent="0.25">
      <c r="A102" s="13" t="s">
        <v>130</v>
      </c>
      <c r="B102" s="14">
        <v>9179</v>
      </c>
      <c r="C102" s="14">
        <v>8005</v>
      </c>
      <c r="D102" s="14">
        <v>1712</v>
      </c>
      <c r="E102" s="14">
        <v>824</v>
      </c>
      <c r="F102" s="14">
        <v>796</v>
      </c>
      <c r="G102" s="15">
        <f t="shared" si="4"/>
        <v>916</v>
      </c>
      <c r="H102" s="16">
        <f t="shared" si="5"/>
        <v>20.718867239501392</v>
      </c>
      <c r="I102" s="16">
        <f t="shared" si="6"/>
        <v>9.6333050950018144</v>
      </c>
      <c r="J102" s="16">
        <f t="shared" si="7"/>
        <v>11.085562144499576</v>
      </c>
    </row>
    <row r="103" spans="1:10" ht="11.2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1" t="s">
        <v>131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1" t="s">
        <v>132</v>
      </c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opLeftCell="A40" workbookViewId="0">
      <selection activeCell="A5" sqref="A5:XFD99"/>
    </sheetView>
  </sheetViews>
  <sheetFormatPr defaultRowHeight="15" x14ac:dyDescent="0.25"/>
  <cols>
    <col min="1" max="1" width="19.85546875" style="5" customWidth="1"/>
    <col min="2" max="10" width="7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9.25" customHeight="1" x14ac:dyDescent="0.25">
      <c r="A1" s="18" t="s">
        <v>112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8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110</v>
      </c>
      <c r="B5" s="10">
        <v>6</v>
      </c>
      <c r="C5" s="10">
        <v>6</v>
      </c>
      <c r="D5" s="10">
        <v>1</v>
      </c>
      <c r="E5" s="10">
        <v>0</v>
      </c>
      <c r="F5" s="10">
        <v>0</v>
      </c>
      <c r="G5" s="11">
        <f t="shared" ref="G5:G68" si="0">D5-F5</f>
        <v>1</v>
      </c>
      <c r="H5" s="12">
        <f t="shared" ref="H5:H68" si="1">D5/(B5-D5+F5)*100</f>
        <v>20</v>
      </c>
      <c r="I5" s="12">
        <f t="shared" ref="I5:I68" si="2">F5/(B5-D5+F5)*100</f>
        <v>0</v>
      </c>
      <c r="J5" s="12">
        <f t="shared" ref="J5:J68" si="3">G5/(B5-D5+F5)*100</f>
        <v>20</v>
      </c>
    </row>
    <row r="6" spans="1:10" ht="14.25" customHeight="1" x14ac:dyDescent="0.25">
      <c r="A6" s="9" t="s">
        <v>12</v>
      </c>
      <c r="B6" s="10">
        <v>5</v>
      </c>
      <c r="C6" s="10">
        <v>5</v>
      </c>
      <c r="D6" s="10">
        <v>0</v>
      </c>
      <c r="E6" s="10">
        <v>2</v>
      </c>
      <c r="F6" s="10">
        <v>2</v>
      </c>
      <c r="G6" s="11">
        <f t="shared" si="0"/>
        <v>-2</v>
      </c>
      <c r="H6" s="12">
        <f t="shared" si="1"/>
        <v>0</v>
      </c>
      <c r="I6" s="12">
        <f t="shared" si="2"/>
        <v>28.571428571428569</v>
      </c>
      <c r="J6" s="12">
        <f t="shared" si="3"/>
        <v>-28.571428571428569</v>
      </c>
    </row>
    <row r="7" spans="1:10" ht="14.25" customHeight="1" x14ac:dyDescent="0.25">
      <c r="A7" s="9" t="s">
        <v>13</v>
      </c>
      <c r="B7" s="10">
        <v>6</v>
      </c>
      <c r="C7" s="10">
        <v>6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4.25" customHeight="1" x14ac:dyDescent="0.25">
      <c r="A8" s="9" t="s">
        <v>14</v>
      </c>
      <c r="B8" s="10">
        <v>4</v>
      </c>
      <c r="C8" s="10">
        <v>4</v>
      </c>
      <c r="D8" s="10">
        <v>1</v>
      </c>
      <c r="E8" s="10">
        <v>0</v>
      </c>
      <c r="F8" s="10">
        <v>0</v>
      </c>
      <c r="G8" s="11">
        <f t="shared" si="0"/>
        <v>1</v>
      </c>
      <c r="H8" s="12">
        <f t="shared" si="1"/>
        <v>33.333333333333329</v>
      </c>
      <c r="I8" s="12">
        <f t="shared" si="2"/>
        <v>0</v>
      </c>
      <c r="J8" s="12">
        <f t="shared" si="3"/>
        <v>33.333333333333329</v>
      </c>
    </row>
    <row r="9" spans="1:10" ht="14.25" customHeight="1" x14ac:dyDescent="0.25">
      <c r="A9" s="9" t="s">
        <v>15</v>
      </c>
      <c r="B9" s="10">
        <v>2</v>
      </c>
      <c r="C9" s="10">
        <v>2</v>
      </c>
      <c r="D9" s="10">
        <v>1</v>
      </c>
      <c r="E9" s="10">
        <v>1</v>
      </c>
      <c r="F9" s="10">
        <v>1</v>
      </c>
      <c r="G9" s="11">
        <f t="shared" si="0"/>
        <v>0</v>
      </c>
      <c r="H9" s="12">
        <f t="shared" si="1"/>
        <v>50</v>
      </c>
      <c r="I9" s="12">
        <f t="shared" si="2"/>
        <v>50</v>
      </c>
      <c r="J9" s="12">
        <f t="shared" si="3"/>
        <v>0</v>
      </c>
    </row>
    <row r="10" spans="1:10" ht="14.25" customHeight="1" x14ac:dyDescent="0.25">
      <c r="A10" s="9" t="s">
        <v>16</v>
      </c>
      <c r="B10" s="10">
        <v>1</v>
      </c>
      <c r="C10" s="10">
        <v>1</v>
      </c>
      <c r="D10" s="10">
        <v>0</v>
      </c>
      <c r="E10" s="10">
        <v>2</v>
      </c>
      <c r="F10" s="10">
        <v>2</v>
      </c>
      <c r="G10" s="11">
        <f t="shared" si="0"/>
        <v>-2</v>
      </c>
      <c r="H10" s="12">
        <f t="shared" si="1"/>
        <v>0</v>
      </c>
      <c r="I10" s="12">
        <f t="shared" si="2"/>
        <v>66.666666666666657</v>
      </c>
      <c r="J10" s="12">
        <f t="shared" si="3"/>
        <v>-66.666666666666657</v>
      </c>
    </row>
    <row r="11" spans="1:10" ht="14.25" customHeight="1" x14ac:dyDescent="0.25">
      <c r="A11" s="9" t="s">
        <v>17</v>
      </c>
      <c r="B11" s="10">
        <v>3</v>
      </c>
      <c r="C11" s="10">
        <v>3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4.25" customHeight="1" x14ac:dyDescent="0.25">
      <c r="A12" s="9" t="s">
        <v>18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4.25" customHeight="1" x14ac:dyDescent="0.25">
      <c r="A13" s="9" t="s">
        <v>19</v>
      </c>
      <c r="B13" s="10">
        <v>4</v>
      </c>
      <c r="C13" s="10">
        <v>4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4.25" customHeight="1" x14ac:dyDescent="0.25">
      <c r="A14" s="9" t="s">
        <v>20</v>
      </c>
      <c r="B14" s="10">
        <v>9</v>
      </c>
      <c r="C14" s="10">
        <v>9</v>
      </c>
      <c r="D14" s="10">
        <v>2</v>
      </c>
      <c r="E14" s="10">
        <v>0</v>
      </c>
      <c r="F14" s="10">
        <v>0</v>
      </c>
      <c r="G14" s="11">
        <f t="shared" si="0"/>
        <v>2</v>
      </c>
      <c r="H14" s="12">
        <f t="shared" si="1"/>
        <v>28.571428571428569</v>
      </c>
      <c r="I14" s="12">
        <f t="shared" si="2"/>
        <v>0</v>
      </c>
      <c r="J14" s="12">
        <f t="shared" si="3"/>
        <v>28.571428571428569</v>
      </c>
    </row>
    <row r="15" spans="1:10" ht="14.25" customHeight="1" x14ac:dyDescent="0.25">
      <c r="A15" s="9" t="s">
        <v>21</v>
      </c>
      <c r="B15" s="10">
        <v>12</v>
      </c>
      <c r="C15" s="10">
        <v>12</v>
      </c>
      <c r="D15" s="10">
        <v>1</v>
      </c>
      <c r="E15" s="10">
        <v>0</v>
      </c>
      <c r="F15" s="10">
        <v>0</v>
      </c>
      <c r="G15" s="11">
        <f t="shared" si="0"/>
        <v>1</v>
      </c>
      <c r="H15" s="12">
        <f t="shared" si="1"/>
        <v>9.0909090909090917</v>
      </c>
      <c r="I15" s="12">
        <f t="shared" si="2"/>
        <v>0</v>
      </c>
      <c r="J15" s="12">
        <f t="shared" si="3"/>
        <v>9.0909090909090917</v>
      </c>
    </row>
    <row r="16" spans="1:10" ht="14.25" customHeight="1" x14ac:dyDescent="0.25">
      <c r="A16" s="9" t="s">
        <v>22</v>
      </c>
      <c r="B16" s="10">
        <v>6</v>
      </c>
      <c r="C16" s="10">
        <v>6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4.25" customHeight="1" x14ac:dyDescent="0.25">
      <c r="A17" s="9" t="s">
        <v>23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4.25" customHeight="1" x14ac:dyDescent="0.25">
      <c r="A18" s="9" t="s">
        <v>24</v>
      </c>
      <c r="B18" s="10">
        <v>5</v>
      </c>
      <c r="C18" s="10">
        <v>5</v>
      </c>
      <c r="D18" s="10">
        <v>0</v>
      </c>
      <c r="E18" s="10">
        <v>1</v>
      </c>
      <c r="F18" s="10">
        <v>1</v>
      </c>
      <c r="G18" s="11">
        <f t="shared" si="0"/>
        <v>-1</v>
      </c>
      <c r="H18" s="12">
        <f t="shared" si="1"/>
        <v>0</v>
      </c>
      <c r="I18" s="12">
        <f t="shared" si="2"/>
        <v>16.666666666666664</v>
      </c>
      <c r="J18" s="12">
        <f t="shared" si="3"/>
        <v>-16.666666666666664</v>
      </c>
    </row>
    <row r="19" spans="1:10" ht="14.25" customHeight="1" x14ac:dyDescent="0.25">
      <c r="A19" s="9" t="s">
        <v>25</v>
      </c>
      <c r="B19" s="10">
        <v>10</v>
      </c>
      <c r="C19" s="10">
        <v>10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11.111111111111111</v>
      </c>
      <c r="I19" s="12">
        <f t="shared" si="2"/>
        <v>0</v>
      </c>
      <c r="J19" s="12">
        <f t="shared" si="3"/>
        <v>11.111111111111111</v>
      </c>
    </row>
    <row r="20" spans="1:10" ht="14.25" customHeight="1" x14ac:dyDescent="0.25">
      <c r="A20" s="9" t="s">
        <v>26</v>
      </c>
      <c r="B20" s="10">
        <v>11</v>
      </c>
      <c r="C20" s="10">
        <v>11</v>
      </c>
      <c r="D20" s="10">
        <v>1</v>
      </c>
      <c r="E20" s="10">
        <v>2</v>
      </c>
      <c r="F20" s="10">
        <v>2</v>
      </c>
      <c r="G20" s="11">
        <f t="shared" si="0"/>
        <v>-1</v>
      </c>
      <c r="H20" s="12">
        <f t="shared" si="1"/>
        <v>8.3333333333333321</v>
      </c>
      <c r="I20" s="12">
        <f t="shared" si="2"/>
        <v>16.666666666666664</v>
      </c>
      <c r="J20" s="12">
        <f t="shared" si="3"/>
        <v>-8.3333333333333321</v>
      </c>
    </row>
    <row r="21" spans="1:10" ht="14.25" customHeight="1" x14ac:dyDescent="0.25">
      <c r="A21" s="9" t="s">
        <v>27</v>
      </c>
      <c r="B21" s="10">
        <v>2</v>
      </c>
      <c r="C21" s="10">
        <v>2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4.25" customHeight="1" x14ac:dyDescent="0.25">
      <c r="A22" s="9" t="s">
        <v>28</v>
      </c>
      <c r="B22" s="10">
        <v>4</v>
      </c>
      <c r="C22" s="10">
        <v>4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ht="14.25" customHeight="1" x14ac:dyDescent="0.25">
      <c r="A23" s="9" t="s">
        <v>29</v>
      </c>
      <c r="B23" s="10">
        <v>1</v>
      </c>
      <c r="C23" s="10">
        <v>1</v>
      </c>
      <c r="D23" s="10">
        <v>1</v>
      </c>
      <c r="E23" s="10">
        <v>1</v>
      </c>
      <c r="F23" s="10">
        <v>1</v>
      </c>
      <c r="G23" s="11">
        <f t="shared" si="0"/>
        <v>0</v>
      </c>
      <c r="H23" s="12">
        <f t="shared" si="1"/>
        <v>100</v>
      </c>
      <c r="I23" s="12">
        <f t="shared" si="2"/>
        <v>100</v>
      </c>
      <c r="J23" s="12">
        <f t="shared" si="3"/>
        <v>0</v>
      </c>
    </row>
    <row r="24" spans="1:10" ht="14.25" customHeight="1" x14ac:dyDescent="0.25">
      <c r="A24" s="9" t="s">
        <v>30</v>
      </c>
      <c r="B24" s="10">
        <v>3</v>
      </c>
      <c r="C24" s="10">
        <v>3</v>
      </c>
      <c r="D24" s="10">
        <v>1</v>
      </c>
      <c r="E24" s="10">
        <v>1</v>
      </c>
      <c r="F24" s="10">
        <v>1</v>
      </c>
      <c r="G24" s="11">
        <f t="shared" si="0"/>
        <v>0</v>
      </c>
      <c r="H24" s="12">
        <f t="shared" si="1"/>
        <v>33.333333333333329</v>
      </c>
      <c r="I24" s="12">
        <f t="shared" si="2"/>
        <v>33.333333333333329</v>
      </c>
      <c r="J24" s="12">
        <f t="shared" si="3"/>
        <v>0</v>
      </c>
    </row>
    <row r="25" spans="1:10" ht="14.25" customHeight="1" x14ac:dyDescent="0.25">
      <c r="A25" s="9" t="s">
        <v>31</v>
      </c>
      <c r="B25" s="10">
        <v>8</v>
      </c>
      <c r="C25" s="10">
        <v>8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2">
        <f t="shared" si="1"/>
        <v>14.285714285714285</v>
      </c>
      <c r="I25" s="12">
        <f t="shared" si="2"/>
        <v>0</v>
      </c>
      <c r="J25" s="12">
        <f t="shared" si="3"/>
        <v>14.285714285714285</v>
      </c>
    </row>
    <row r="26" spans="1:10" ht="14.25" customHeight="1" x14ac:dyDescent="0.25">
      <c r="A26" s="9" t="s">
        <v>32</v>
      </c>
      <c r="B26" s="10">
        <v>20</v>
      </c>
      <c r="C26" s="10">
        <v>20</v>
      </c>
      <c r="D26" s="10">
        <v>3</v>
      </c>
      <c r="E26" s="10">
        <v>0</v>
      </c>
      <c r="F26" s="10">
        <v>0</v>
      </c>
      <c r="G26" s="11">
        <f t="shared" si="0"/>
        <v>3</v>
      </c>
      <c r="H26" s="12">
        <f t="shared" si="1"/>
        <v>17.647058823529413</v>
      </c>
      <c r="I26" s="12">
        <f t="shared" si="2"/>
        <v>0</v>
      </c>
      <c r="J26" s="12">
        <f t="shared" si="3"/>
        <v>17.647058823529413</v>
      </c>
    </row>
    <row r="27" spans="1:10" ht="14.25" customHeight="1" x14ac:dyDescent="0.25">
      <c r="A27" s="9" t="s">
        <v>33</v>
      </c>
      <c r="B27" s="10">
        <v>9</v>
      </c>
      <c r="C27" s="10">
        <v>9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12.5</v>
      </c>
      <c r="I27" s="12">
        <f t="shared" si="2"/>
        <v>0</v>
      </c>
      <c r="J27" s="12">
        <f t="shared" si="3"/>
        <v>12.5</v>
      </c>
    </row>
    <row r="28" spans="1:10" ht="14.25" customHeight="1" x14ac:dyDescent="0.25">
      <c r="A28" s="9" t="s">
        <v>34</v>
      </c>
      <c r="B28" s="10">
        <v>2</v>
      </c>
      <c r="C28" s="10">
        <v>2</v>
      </c>
      <c r="D28" s="10">
        <v>1</v>
      </c>
      <c r="E28" s="10">
        <v>0</v>
      </c>
      <c r="F28" s="10">
        <v>0</v>
      </c>
      <c r="G28" s="11">
        <f t="shared" si="0"/>
        <v>1</v>
      </c>
      <c r="H28" s="12">
        <f t="shared" si="1"/>
        <v>100</v>
      </c>
      <c r="I28" s="12">
        <f t="shared" si="2"/>
        <v>0</v>
      </c>
      <c r="J28" s="12">
        <f t="shared" si="3"/>
        <v>100</v>
      </c>
    </row>
    <row r="29" spans="1:10" ht="14.25" customHeight="1" x14ac:dyDescent="0.25">
      <c r="A29" s="9" t="s">
        <v>35</v>
      </c>
      <c r="B29" s="10">
        <v>5</v>
      </c>
      <c r="C29" s="10">
        <v>5</v>
      </c>
      <c r="D29" s="10">
        <v>1</v>
      </c>
      <c r="E29" s="10">
        <v>0</v>
      </c>
      <c r="F29" s="10">
        <v>0</v>
      </c>
      <c r="G29" s="11">
        <f t="shared" si="0"/>
        <v>1</v>
      </c>
      <c r="H29" s="12">
        <f t="shared" si="1"/>
        <v>25</v>
      </c>
      <c r="I29" s="12">
        <f t="shared" si="2"/>
        <v>0</v>
      </c>
      <c r="J29" s="12">
        <f t="shared" si="3"/>
        <v>25</v>
      </c>
    </row>
    <row r="30" spans="1:10" ht="14.25" customHeight="1" x14ac:dyDescent="0.25">
      <c r="A30" s="9" t="s">
        <v>36</v>
      </c>
      <c r="B30" s="10">
        <v>2</v>
      </c>
      <c r="C30" s="10">
        <v>2</v>
      </c>
      <c r="D30" s="10">
        <v>0</v>
      </c>
      <c r="E30" s="10">
        <v>1</v>
      </c>
      <c r="F30" s="10">
        <v>1</v>
      </c>
      <c r="G30" s="11">
        <f t="shared" si="0"/>
        <v>-1</v>
      </c>
      <c r="H30" s="12">
        <f t="shared" si="1"/>
        <v>0</v>
      </c>
      <c r="I30" s="12">
        <f t="shared" si="2"/>
        <v>33.333333333333329</v>
      </c>
      <c r="J30" s="12">
        <f t="shared" si="3"/>
        <v>-33.333333333333329</v>
      </c>
    </row>
    <row r="31" spans="1:10" ht="14.25" customHeight="1" x14ac:dyDescent="0.25">
      <c r="A31" s="9" t="s">
        <v>37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ht="14.25" customHeight="1" x14ac:dyDescent="0.25">
      <c r="A32" s="9" t="s">
        <v>38</v>
      </c>
      <c r="B32" s="10">
        <v>6</v>
      </c>
      <c r="C32" s="10">
        <v>5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4.25" customHeight="1" x14ac:dyDescent="0.25">
      <c r="A33" s="9" t="s">
        <v>39</v>
      </c>
      <c r="B33" s="10">
        <v>18</v>
      </c>
      <c r="C33" s="10">
        <v>18</v>
      </c>
      <c r="D33" s="10">
        <v>1</v>
      </c>
      <c r="E33" s="10">
        <v>4</v>
      </c>
      <c r="F33" s="10">
        <v>4</v>
      </c>
      <c r="G33" s="11">
        <f t="shared" si="0"/>
        <v>-3</v>
      </c>
      <c r="H33" s="12">
        <f t="shared" si="1"/>
        <v>4.7619047619047619</v>
      </c>
      <c r="I33" s="12">
        <f t="shared" si="2"/>
        <v>19.047619047619047</v>
      </c>
      <c r="J33" s="12">
        <f t="shared" si="3"/>
        <v>-14.285714285714285</v>
      </c>
    </row>
    <row r="34" spans="1:10" ht="14.25" customHeight="1" x14ac:dyDescent="0.25">
      <c r="A34" s="9" t="s">
        <v>40</v>
      </c>
      <c r="B34" s="10">
        <v>8</v>
      </c>
      <c r="C34" s="10">
        <v>8</v>
      </c>
      <c r="D34" s="10">
        <v>2</v>
      </c>
      <c r="E34" s="10">
        <v>1</v>
      </c>
      <c r="F34" s="10">
        <v>1</v>
      </c>
      <c r="G34" s="11">
        <f t="shared" si="0"/>
        <v>1</v>
      </c>
      <c r="H34" s="12">
        <f t="shared" si="1"/>
        <v>28.571428571428569</v>
      </c>
      <c r="I34" s="12">
        <f t="shared" si="2"/>
        <v>14.285714285714285</v>
      </c>
      <c r="J34" s="12">
        <f t="shared" si="3"/>
        <v>14.285714285714285</v>
      </c>
    </row>
    <row r="35" spans="1:10" ht="14.25" customHeight="1" x14ac:dyDescent="0.25">
      <c r="A35" s="9" t="s">
        <v>41</v>
      </c>
      <c r="B35" s="10">
        <v>11</v>
      </c>
      <c r="C35" s="10">
        <v>11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4.25" customHeight="1" x14ac:dyDescent="0.25">
      <c r="A36" s="9" t="s">
        <v>42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9" t="s">
        <v>43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4.25" customHeight="1" x14ac:dyDescent="0.25">
      <c r="A38" s="9" t="s">
        <v>44</v>
      </c>
      <c r="B38" s="10">
        <v>7</v>
      </c>
      <c r="C38" s="10">
        <v>7</v>
      </c>
      <c r="D38" s="10">
        <v>2</v>
      </c>
      <c r="E38" s="10">
        <v>0</v>
      </c>
      <c r="F38" s="10">
        <v>0</v>
      </c>
      <c r="G38" s="11">
        <f t="shared" si="0"/>
        <v>2</v>
      </c>
      <c r="H38" s="12">
        <f t="shared" si="1"/>
        <v>40</v>
      </c>
      <c r="I38" s="12">
        <f t="shared" si="2"/>
        <v>0</v>
      </c>
      <c r="J38" s="12">
        <f t="shared" si="3"/>
        <v>40</v>
      </c>
    </row>
    <row r="39" spans="1:10" ht="14.25" customHeight="1" x14ac:dyDescent="0.25">
      <c r="A39" s="9" t="s">
        <v>45</v>
      </c>
      <c r="B39" s="10">
        <v>45</v>
      </c>
      <c r="C39" s="10">
        <v>45</v>
      </c>
      <c r="D39" s="10">
        <v>4</v>
      </c>
      <c r="E39" s="10">
        <v>2</v>
      </c>
      <c r="F39" s="10">
        <v>2</v>
      </c>
      <c r="G39" s="11">
        <f t="shared" si="0"/>
        <v>2</v>
      </c>
      <c r="H39" s="12">
        <f t="shared" si="1"/>
        <v>9.3023255813953494</v>
      </c>
      <c r="I39" s="12">
        <f t="shared" si="2"/>
        <v>4.6511627906976747</v>
      </c>
      <c r="J39" s="12">
        <f t="shared" si="3"/>
        <v>4.6511627906976747</v>
      </c>
    </row>
    <row r="40" spans="1:10" ht="14.25" customHeight="1" x14ac:dyDescent="0.25">
      <c r="A40" s="9" t="s">
        <v>46</v>
      </c>
      <c r="B40" s="10">
        <v>8</v>
      </c>
      <c r="C40" s="10">
        <v>8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ht="14.25" customHeight="1" x14ac:dyDescent="0.25">
      <c r="A41" s="9" t="s">
        <v>47</v>
      </c>
      <c r="B41" s="10">
        <v>44</v>
      </c>
      <c r="C41" s="10">
        <v>43</v>
      </c>
      <c r="D41" s="10">
        <v>4</v>
      </c>
      <c r="E41" s="10">
        <v>1</v>
      </c>
      <c r="F41" s="10">
        <v>1</v>
      </c>
      <c r="G41" s="11">
        <f t="shared" si="0"/>
        <v>3</v>
      </c>
      <c r="H41" s="12">
        <f t="shared" si="1"/>
        <v>9.7560975609756095</v>
      </c>
      <c r="I41" s="12">
        <f t="shared" si="2"/>
        <v>2.4390243902439024</v>
      </c>
      <c r="J41" s="12">
        <f t="shared" si="3"/>
        <v>7.3170731707317067</v>
      </c>
    </row>
    <row r="42" spans="1:10" ht="14.25" customHeight="1" x14ac:dyDescent="0.25">
      <c r="A42" s="9" t="s">
        <v>48</v>
      </c>
      <c r="B42" s="10">
        <v>3</v>
      </c>
      <c r="C42" s="10">
        <v>3</v>
      </c>
      <c r="D42" s="10">
        <v>1</v>
      </c>
      <c r="E42" s="10">
        <v>0</v>
      </c>
      <c r="F42" s="10">
        <v>0</v>
      </c>
      <c r="G42" s="11">
        <f t="shared" si="0"/>
        <v>1</v>
      </c>
      <c r="H42" s="12">
        <f t="shared" si="1"/>
        <v>50</v>
      </c>
      <c r="I42" s="12">
        <f t="shared" si="2"/>
        <v>0</v>
      </c>
      <c r="J42" s="12">
        <f t="shared" si="3"/>
        <v>50</v>
      </c>
    </row>
    <row r="43" spans="1:10" ht="14.25" customHeight="1" x14ac:dyDescent="0.25">
      <c r="A43" s="9" t="s">
        <v>49</v>
      </c>
      <c r="B43" s="10">
        <v>5</v>
      </c>
      <c r="C43" s="10">
        <v>5</v>
      </c>
      <c r="D43" s="10">
        <v>1</v>
      </c>
      <c r="E43" s="10">
        <v>0</v>
      </c>
      <c r="F43" s="10">
        <v>0</v>
      </c>
      <c r="G43" s="11">
        <f t="shared" si="0"/>
        <v>1</v>
      </c>
      <c r="H43" s="12">
        <f t="shared" si="1"/>
        <v>25</v>
      </c>
      <c r="I43" s="12">
        <f t="shared" si="2"/>
        <v>0</v>
      </c>
      <c r="J43" s="12">
        <f t="shared" si="3"/>
        <v>25</v>
      </c>
    </row>
    <row r="44" spans="1:10" ht="14.25" customHeight="1" x14ac:dyDescent="0.25">
      <c r="A44" s="9" t="s">
        <v>50</v>
      </c>
      <c r="B44" s="10">
        <v>21</v>
      </c>
      <c r="C44" s="10">
        <v>21</v>
      </c>
      <c r="D44" s="10">
        <v>4</v>
      </c>
      <c r="E44" s="10">
        <v>0</v>
      </c>
      <c r="F44" s="10">
        <v>0</v>
      </c>
      <c r="G44" s="11">
        <f t="shared" si="0"/>
        <v>4</v>
      </c>
      <c r="H44" s="12">
        <f t="shared" si="1"/>
        <v>23.52941176470588</v>
      </c>
      <c r="I44" s="12">
        <f t="shared" si="2"/>
        <v>0</v>
      </c>
      <c r="J44" s="12">
        <f t="shared" si="3"/>
        <v>23.52941176470588</v>
      </c>
    </row>
    <row r="45" spans="1:10" ht="14.25" customHeight="1" x14ac:dyDescent="0.25">
      <c r="A45" s="9" t="s">
        <v>51</v>
      </c>
      <c r="B45" s="10">
        <v>1</v>
      </c>
      <c r="C45" s="10">
        <v>1</v>
      </c>
      <c r="D45" s="10">
        <v>0</v>
      </c>
      <c r="E45" s="10">
        <v>1</v>
      </c>
      <c r="F45" s="10">
        <v>1</v>
      </c>
      <c r="G45" s="11">
        <f t="shared" si="0"/>
        <v>-1</v>
      </c>
      <c r="H45" s="12">
        <f t="shared" si="1"/>
        <v>0</v>
      </c>
      <c r="I45" s="12">
        <f t="shared" si="2"/>
        <v>50</v>
      </c>
      <c r="J45" s="12">
        <f t="shared" si="3"/>
        <v>-50</v>
      </c>
    </row>
    <row r="46" spans="1:10" ht="14.25" customHeight="1" x14ac:dyDescent="0.25">
      <c r="A46" s="9" t="s">
        <v>52</v>
      </c>
      <c r="B46" s="10">
        <v>9</v>
      </c>
      <c r="C46" s="10">
        <v>9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ht="14.25" customHeight="1" x14ac:dyDescent="0.25">
      <c r="A47" s="9" t="s">
        <v>53</v>
      </c>
      <c r="B47" s="10">
        <v>26</v>
      </c>
      <c r="C47" s="10">
        <v>26</v>
      </c>
      <c r="D47" s="10">
        <v>3</v>
      </c>
      <c r="E47" s="10">
        <v>0</v>
      </c>
      <c r="F47" s="10">
        <v>0</v>
      </c>
      <c r="G47" s="11">
        <f t="shared" si="0"/>
        <v>3</v>
      </c>
      <c r="H47" s="12">
        <f t="shared" si="1"/>
        <v>13.043478260869565</v>
      </c>
      <c r="I47" s="12">
        <f t="shared" si="2"/>
        <v>0</v>
      </c>
      <c r="J47" s="12">
        <f t="shared" si="3"/>
        <v>13.043478260869565</v>
      </c>
    </row>
    <row r="48" spans="1:10" ht="14.25" customHeight="1" x14ac:dyDescent="0.25">
      <c r="A48" s="9" t="s">
        <v>54</v>
      </c>
      <c r="B48" s="10">
        <v>7</v>
      </c>
      <c r="C48" s="10">
        <v>7</v>
      </c>
      <c r="D48" s="10">
        <v>2</v>
      </c>
      <c r="E48" s="10">
        <v>0</v>
      </c>
      <c r="F48" s="10">
        <v>0</v>
      </c>
      <c r="G48" s="11">
        <f t="shared" si="0"/>
        <v>2</v>
      </c>
      <c r="H48" s="12">
        <f t="shared" si="1"/>
        <v>40</v>
      </c>
      <c r="I48" s="12">
        <f t="shared" si="2"/>
        <v>0</v>
      </c>
      <c r="J48" s="12">
        <f t="shared" si="3"/>
        <v>40</v>
      </c>
    </row>
    <row r="49" spans="1:10" ht="14.25" customHeight="1" x14ac:dyDescent="0.25">
      <c r="A49" s="9" t="s">
        <v>55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4.25" customHeight="1" x14ac:dyDescent="0.25">
      <c r="A50" s="9" t="s">
        <v>56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4.25" customHeight="1" x14ac:dyDescent="0.25">
      <c r="A51" s="9" t="s">
        <v>57</v>
      </c>
      <c r="B51" s="10">
        <v>5</v>
      </c>
      <c r="C51" s="10">
        <v>5</v>
      </c>
      <c r="D51" s="10">
        <v>1</v>
      </c>
      <c r="E51" s="10">
        <v>0</v>
      </c>
      <c r="F51" s="10">
        <v>0</v>
      </c>
      <c r="G51" s="11">
        <f t="shared" si="0"/>
        <v>1</v>
      </c>
      <c r="H51" s="12">
        <f t="shared" si="1"/>
        <v>25</v>
      </c>
      <c r="I51" s="12">
        <f t="shared" si="2"/>
        <v>0</v>
      </c>
      <c r="J51" s="12">
        <f t="shared" si="3"/>
        <v>25</v>
      </c>
    </row>
    <row r="52" spans="1:10" ht="14.25" customHeight="1" x14ac:dyDescent="0.25">
      <c r="A52" s="9" t="s">
        <v>59</v>
      </c>
      <c r="B52" s="10">
        <v>4</v>
      </c>
      <c r="C52" s="10">
        <v>4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ht="14.25" customHeight="1" x14ac:dyDescent="0.25">
      <c r="A53" s="9" t="s">
        <v>60</v>
      </c>
      <c r="B53" s="10">
        <v>4</v>
      </c>
      <c r="C53" s="10">
        <v>4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ht="14.25" customHeight="1" x14ac:dyDescent="0.25">
      <c r="A54" s="9" t="s">
        <v>61</v>
      </c>
      <c r="B54" s="10">
        <v>1</v>
      </c>
      <c r="C54" s="10">
        <v>1</v>
      </c>
      <c r="D54" s="10">
        <v>1</v>
      </c>
      <c r="E54" s="10">
        <v>0</v>
      </c>
      <c r="F54" s="10">
        <v>0</v>
      </c>
      <c r="G54" s="11">
        <f t="shared" si="0"/>
        <v>1</v>
      </c>
      <c r="H54" s="17" t="s">
        <v>133</v>
      </c>
      <c r="I54" s="17" t="s">
        <v>133</v>
      </c>
      <c r="J54" s="17" t="s">
        <v>133</v>
      </c>
    </row>
    <row r="55" spans="1:10" ht="14.25" customHeight="1" x14ac:dyDescent="0.25">
      <c r="A55" s="9" t="s">
        <v>62</v>
      </c>
      <c r="B55" s="10">
        <v>43</v>
      </c>
      <c r="C55" s="10">
        <v>43</v>
      </c>
      <c r="D55" s="10">
        <v>2</v>
      </c>
      <c r="E55" s="10">
        <v>0</v>
      </c>
      <c r="F55" s="10">
        <v>0</v>
      </c>
      <c r="G55" s="11">
        <f t="shared" si="0"/>
        <v>2</v>
      </c>
      <c r="H55" s="12">
        <f t="shared" si="1"/>
        <v>4.8780487804878048</v>
      </c>
      <c r="I55" s="12">
        <f t="shared" si="2"/>
        <v>0</v>
      </c>
      <c r="J55" s="12">
        <f t="shared" si="3"/>
        <v>4.8780487804878048</v>
      </c>
    </row>
    <row r="56" spans="1:10" ht="14.25" customHeight="1" x14ac:dyDescent="0.25">
      <c r="A56" s="9" t="s">
        <v>63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ht="14.25" customHeight="1" x14ac:dyDescent="0.25">
      <c r="A57" s="9" t="s">
        <v>64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ht="14.25" customHeight="1" x14ac:dyDescent="0.25">
      <c r="A58" s="9" t="s">
        <v>65</v>
      </c>
      <c r="B58" s="10">
        <v>10</v>
      </c>
      <c r="C58" s="10">
        <v>9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ht="14.25" customHeight="1" x14ac:dyDescent="0.25">
      <c r="A59" s="9" t="s">
        <v>66</v>
      </c>
      <c r="B59" s="10">
        <v>2</v>
      </c>
      <c r="C59" s="10">
        <v>2</v>
      </c>
      <c r="D59" s="10">
        <v>0</v>
      </c>
      <c r="E59" s="10">
        <v>1</v>
      </c>
      <c r="F59" s="10">
        <v>1</v>
      </c>
      <c r="G59" s="11">
        <f t="shared" si="0"/>
        <v>-1</v>
      </c>
      <c r="H59" s="12">
        <f t="shared" si="1"/>
        <v>0</v>
      </c>
      <c r="I59" s="12">
        <f t="shared" si="2"/>
        <v>33.333333333333329</v>
      </c>
      <c r="J59" s="12">
        <f t="shared" si="3"/>
        <v>-33.333333333333329</v>
      </c>
    </row>
    <row r="60" spans="1:10" ht="14.25" customHeight="1" x14ac:dyDescent="0.25">
      <c r="A60" s="9" t="s">
        <v>67</v>
      </c>
      <c r="B60" s="10">
        <v>22</v>
      </c>
      <c r="C60" s="10">
        <v>21</v>
      </c>
      <c r="D60" s="10">
        <v>1</v>
      </c>
      <c r="E60" s="10">
        <v>0</v>
      </c>
      <c r="F60" s="10">
        <v>0</v>
      </c>
      <c r="G60" s="11">
        <f t="shared" si="0"/>
        <v>1</v>
      </c>
      <c r="H60" s="12">
        <f t="shared" si="1"/>
        <v>4.7619047619047619</v>
      </c>
      <c r="I60" s="12">
        <f t="shared" si="2"/>
        <v>0</v>
      </c>
      <c r="J60" s="12">
        <f t="shared" si="3"/>
        <v>4.7619047619047619</v>
      </c>
    </row>
    <row r="61" spans="1:10" ht="14.25" customHeight="1" x14ac:dyDescent="0.25">
      <c r="A61" s="9" t="s">
        <v>107</v>
      </c>
      <c r="B61" s="10">
        <v>3</v>
      </c>
      <c r="C61" s="10">
        <v>3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ht="14.25" customHeight="1" x14ac:dyDescent="0.25">
      <c r="A62" s="9" t="s">
        <v>68</v>
      </c>
      <c r="B62" s="10">
        <v>5</v>
      </c>
      <c r="C62" s="10">
        <v>5</v>
      </c>
      <c r="D62" s="10">
        <v>2</v>
      </c>
      <c r="E62" s="10">
        <v>0</v>
      </c>
      <c r="F62" s="10">
        <v>0</v>
      </c>
      <c r="G62" s="11">
        <f t="shared" si="0"/>
        <v>2</v>
      </c>
      <c r="H62" s="12">
        <f t="shared" si="1"/>
        <v>66.666666666666657</v>
      </c>
      <c r="I62" s="12">
        <f t="shared" si="2"/>
        <v>0</v>
      </c>
      <c r="J62" s="12">
        <f t="shared" si="3"/>
        <v>66.666666666666657</v>
      </c>
    </row>
    <row r="63" spans="1:10" ht="14.25" customHeight="1" x14ac:dyDescent="0.25">
      <c r="A63" s="9" t="s">
        <v>69</v>
      </c>
      <c r="B63" s="10">
        <v>1</v>
      </c>
      <c r="C63" s="10">
        <v>1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ht="14.25" customHeight="1" x14ac:dyDescent="0.25">
      <c r="A64" s="9" t="s">
        <v>70</v>
      </c>
      <c r="B64" s="10">
        <v>2</v>
      </c>
      <c r="C64" s="10">
        <v>2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ht="14.25" customHeight="1" x14ac:dyDescent="0.25">
      <c r="A65" s="9" t="s">
        <v>71</v>
      </c>
      <c r="B65" s="10">
        <v>8</v>
      </c>
      <c r="C65" s="10">
        <v>8</v>
      </c>
      <c r="D65" s="10">
        <v>1</v>
      </c>
      <c r="E65" s="10">
        <v>0</v>
      </c>
      <c r="F65" s="10">
        <v>0</v>
      </c>
      <c r="G65" s="11">
        <f t="shared" si="0"/>
        <v>1</v>
      </c>
      <c r="H65" s="12">
        <f t="shared" si="1"/>
        <v>14.285714285714285</v>
      </c>
      <c r="I65" s="12">
        <f t="shared" si="2"/>
        <v>0</v>
      </c>
      <c r="J65" s="12">
        <f t="shared" si="3"/>
        <v>14.285714285714285</v>
      </c>
    </row>
    <row r="66" spans="1:10" ht="14.25" customHeight="1" x14ac:dyDescent="0.25">
      <c r="A66" s="9" t="s">
        <v>72</v>
      </c>
      <c r="B66" s="10">
        <v>3</v>
      </c>
      <c r="C66" s="10">
        <v>3</v>
      </c>
      <c r="D66" s="10">
        <v>0</v>
      </c>
      <c r="E66" s="10">
        <v>1</v>
      </c>
      <c r="F66" s="10">
        <v>1</v>
      </c>
      <c r="G66" s="11">
        <f t="shared" si="0"/>
        <v>-1</v>
      </c>
      <c r="H66" s="12">
        <f t="shared" si="1"/>
        <v>0</v>
      </c>
      <c r="I66" s="12">
        <f t="shared" si="2"/>
        <v>25</v>
      </c>
      <c r="J66" s="12">
        <f t="shared" si="3"/>
        <v>-25</v>
      </c>
    </row>
    <row r="67" spans="1:10" ht="14.25" customHeight="1" x14ac:dyDescent="0.25">
      <c r="A67" s="9" t="s">
        <v>73</v>
      </c>
      <c r="B67" s="10">
        <v>9</v>
      </c>
      <c r="C67" s="10">
        <v>9</v>
      </c>
      <c r="D67" s="10">
        <v>4</v>
      </c>
      <c r="E67" s="10">
        <v>0</v>
      </c>
      <c r="F67" s="10">
        <v>0</v>
      </c>
      <c r="G67" s="11">
        <f t="shared" si="0"/>
        <v>4</v>
      </c>
      <c r="H67" s="12">
        <f t="shared" si="1"/>
        <v>80</v>
      </c>
      <c r="I67" s="12">
        <f t="shared" si="2"/>
        <v>0</v>
      </c>
      <c r="J67" s="12">
        <f t="shared" si="3"/>
        <v>80</v>
      </c>
    </row>
    <row r="68" spans="1:10" ht="14.25" customHeight="1" x14ac:dyDescent="0.25">
      <c r="A68" s="9" t="s">
        <v>74</v>
      </c>
      <c r="B68" s="10">
        <v>11</v>
      </c>
      <c r="C68" s="10">
        <v>11</v>
      </c>
      <c r="D68" s="10">
        <v>0</v>
      </c>
      <c r="E68" s="10">
        <v>0</v>
      </c>
      <c r="F68" s="10">
        <v>0</v>
      </c>
      <c r="G68" s="11">
        <f t="shared" si="0"/>
        <v>0</v>
      </c>
      <c r="H68" s="12">
        <f t="shared" si="1"/>
        <v>0</v>
      </c>
      <c r="I68" s="12">
        <f t="shared" si="2"/>
        <v>0</v>
      </c>
      <c r="J68" s="12">
        <f t="shared" si="3"/>
        <v>0</v>
      </c>
    </row>
    <row r="69" spans="1:10" ht="14.25" customHeight="1" x14ac:dyDescent="0.25">
      <c r="A69" s="9" t="s">
        <v>75</v>
      </c>
      <c r="B69" s="10">
        <v>7</v>
      </c>
      <c r="C69" s="10">
        <v>7</v>
      </c>
      <c r="D69" s="10">
        <v>0</v>
      </c>
      <c r="E69" s="10">
        <v>0</v>
      </c>
      <c r="F69" s="10">
        <v>0</v>
      </c>
      <c r="G69" s="11">
        <f t="shared" ref="G69:G100" si="4">D69-F69</f>
        <v>0</v>
      </c>
      <c r="H69" s="12">
        <f t="shared" ref="H69:H100" si="5">D69/(B69-D69+F69)*100</f>
        <v>0</v>
      </c>
      <c r="I69" s="12">
        <f t="shared" ref="I69:I100" si="6">F69/(B69-D69+F69)*100</f>
        <v>0</v>
      </c>
      <c r="J69" s="12">
        <f t="shared" ref="J69:J100" si="7">G69/(B69-D69+F69)*100</f>
        <v>0</v>
      </c>
    </row>
    <row r="70" spans="1:10" ht="14.25" customHeight="1" x14ac:dyDescent="0.25">
      <c r="A70" s="9" t="s">
        <v>76</v>
      </c>
      <c r="B70" s="10">
        <v>3</v>
      </c>
      <c r="C70" s="10">
        <v>3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ht="14.25" customHeight="1" x14ac:dyDescent="0.25">
      <c r="A71" s="9" t="s">
        <v>77</v>
      </c>
      <c r="B71" s="10">
        <v>3</v>
      </c>
      <c r="C71" s="10">
        <v>3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ht="14.25" customHeight="1" x14ac:dyDescent="0.25">
      <c r="A72" s="9" t="s">
        <v>78</v>
      </c>
      <c r="B72" s="10">
        <v>8</v>
      </c>
      <c r="C72" s="10">
        <v>8</v>
      </c>
      <c r="D72" s="10">
        <v>0</v>
      </c>
      <c r="E72" s="10">
        <v>0</v>
      </c>
      <c r="F72" s="10">
        <v>0</v>
      </c>
      <c r="G72" s="11">
        <f t="shared" si="4"/>
        <v>0</v>
      </c>
      <c r="H72" s="12">
        <f t="shared" si="5"/>
        <v>0</v>
      </c>
      <c r="I72" s="12">
        <f t="shared" si="6"/>
        <v>0</v>
      </c>
      <c r="J72" s="12">
        <f t="shared" si="7"/>
        <v>0</v>
      </c>
    </row>
    <row r="73" spans="1:10" ht="14.25" customHeight="1" x14ac:dyDescent="0.25">
      <c r="A73" s="9" t="s">
        <v>79</v>
      </c>
      <c r="B73" s="10">
        <v>5</v>
      </c>
      <c r="C73" s="10">
        <v>5</v>
      </c>
      <c r="D73" s="10">
        <v>1</v>
      </c>
      <c r="E73" s="10">
        <v>0</v>
      </c>
      <c r="F73" s="10">
        <v>0</v>
      </c>
      <c r="G73" s="11">
        <f t="shared" si="4"/>
        <v>1</v>
      </c>
      <c r="H73" s="12">
        <f t="shared" si="5"/>
        <v>25</v>
      </c>
      <c r="I73" s="12">
        <f t="shared" si="6"/>
        <v>0</v>
      </c>
      <c r="J73" s="12">
        <f t="shared" si="7"/>
        <v>25</v>
      </c>
    </row>
    <row r="74" spans="1:10" ht="14.25" customHeight="1" x14ac:dyDescent="0.25">
      <c r="A74" s="9" t="s">
        <v>80</v>
      </c>
      <c r="B74" s="10">
        <v>4</v>
      </c>
      <c r="C74" s="10">
        <v>4</v>
      </c>
      <c r="D74" s="10">
        <v>1</v>
      </c>
      <c r="E74" s="10">
        <v>0</v>
      </c>
      <c r="F74" s="10">
        <v>0</v>
      </c>
      <c r="G74" s="11">
        <f t="shared" si="4"/>
        <v>1</v>
      </c>
      <c r="H74" s="12">
        <f t="shared" si="5"/>
        <v>33.333333333333329</v>
      </c>
      <c r="I74" s="12">
        <f t="shared" si="6"/>
        <v>0</v>
      </c>
      <c r="J74" s="12">
        <f t="shared" si="7"/>
        <v>33.333333333333329</v>
      </c>
    </row>
    <row r="75" spans="1:10" ht="14.25" customHeight="1" x14ac:dyDescent="0.25">
      <c r="A75" s="9" t="s">
        <v>81</v>
      </c>
      <c r="B75" s="10">
        <v>1</v>
      </c>
      <c r="C75" s="10">
        <v>1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ht="14.25" customHeight="1" x14ac:dyDescent="0.25">
      <c r="A76" s="9" t="s">
        <v>82</v>
      </c>
      <c r="B76" s="10">
        <v>5</v>
      </c>
      <c r="C76" s="10">
        <v>5</v>
      </c>
      <c r="D76" s="10">
        <v>0</v>
      </c>
      <c r="E76" s="10">
        <v>0</v>
      </c>
      <c r="F76" s="10">
        <v>0</v>
      </c>
      <c r="G76" s="11">
        <f t="shared" si="4"/>
        <v>0</v>
      </c>
      <c r="H76" s="12">
        <f t="shared" si="5"/>
        <v>0</v>
      </c>
      <c r="I76" s="12">
        <f t="shared" si="6"/>
        <v>0</v>
      </c>
      <c r="J76" s="12">
        <f t="shared" si="7"/>
        <v>0</v>
      </c>
    </row>
    <row r="77" spans="1:10" ht="14.25" customHeight="1" x14ac:dyDescent="0.25">
      <c r="A77" s="9" t="s">
        <v>83</v>
      </c>
      <c r="B77" s="10">
        <v>3</v>
      </c>
      <c r="C77" s="10">
        <v>3</v>
      </c>
      <c r="D77" s="10">
        <v>1</v>
      </c>
      <c r="E77" s="10">
        <v>0</v>
      </c>
      <c r="F77" s="10">
        <v>0</v>
      </c>
      <c r="G77" s="11">
        <f t="shared" si="4"/>
        <v>1</v>
      </c>
      <c r="H77" s="12">
        <f t="shared" si="5"/>
        <v>50</v>
      </c>
      <c r="I77" s="12">
        <f t="shared" si="6"/>
        <v>0</v>
      </c>
      <c r="J77" s="12">
        <f t="shared" si="7"/>
        <v>50</v>
      </c>
    </row>
    <row r="78" spans="1:10" ht="14.25" customHeight="1" x14ac:dyDescent="0.25">
      <c r="A78" s="9" t="s">
        <v>84</v>
      </c>
      <c r="B78" s="10">
        <v>2</v>
      </c>
      <c r="C78" s="10">
        <v>2</v>
      </c>
      <c r="D78" s="10">
        <v>0</v>
      </c>
      <c r="E78" s="10">
        <v>0</v>
      </c>
      <c r="F78" s="10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ht="14.25" customHeight="1" x14ac:dyDescent="0.25">
      <c r="A79" s="9" t="s">
        <v>85</v>
      </c>
      <c r="B79" s="10">
        <v>2</v>
      </c>
      <c r="C79" s="10">
        <v>2</v>
      </c>
      <c r="D79" s="10">
        <v>0</v>
      </c>
      <c r="E79" s="10">
        <v>0</v>
      </c>
      <c r="F79" s="10">
        <v>0</v>
      </c>
      <c r="G79" s="11">
        <f t="shared" si="4"/>
        <v>0</v>
      </c>
      <c r="H79" s="12">
        <f t="shared" si="5"/>
        <v>0</v>
      </c>
      <c r="I79" s="12">
        <f t="shared" si="6"/>
        <v>0</v>
      </c>
      <c r="J79" s="12">
        <f t="shared" si="7"/>
        <v>0</v>
      </c>
    </row>
    <row r="80" spans="1:10" ht="14.25" customHeight="1" x14ac:dyDescent="0.25">
      <c r="A80" s="9" t="s">
        <v>86</v>
      </c>
      <c r="B80" s="10">
        <v>9</v>
      </c>
      <c r="C80" s="10">
        <v>9</v>
      </c>
      <c r="D80" s="10">
        <v>0</v>
      </c>
      <c r="E80" s="10">
        <v>0</v>
      </c>
      <c r="F80" s="10">
        <v>0</v>
      </c>
      <c r="G80" s="11">
        <f t="shared" si="4"/>
        <v>0</v>
      </c>
      <c r="H80" s="12">
        <f t="shared" si="5"/>
        <v>0</v>
      </c>
      <c r="I80" s="12">
        <f t="shared" si="6"/>
        <v>0</v>
      </c>
      <c r="J80" s="12">
        <f t="shared" si="7"/>
        <v>0</v>
      </c>
    </row>
    <row r="81" spans="1:10" ht="14.25" customHeight="1" x14ac:dyDescent="0.25">
      <c r="A81" s="9" t="s">
        <v>87</v>
      </c>
      <c r="B81" s="10">
        <v>3</v>
      </c>
      <c r="C81" s="10">
        <v>3</v>
      </c>
      <c r="D81" s="10">
        <v>0</v>
      </c>
      <c r="E81" s="10">
        <v>0</v>
      </c>
      <c r="F81" s="10">
        <v>0</v>
      </c>
      <c r="G81" s="11">
        <f t="shared" si="4"/>
        <v>0</v>
      </c>
      <c r="H81" s="12">
        <f t="shared" si="5"/>
        <v>0</v>
      </c>
      <c r="I81" s="12">
        <f t="shared" si="6"/>
        <v>0</v>
      </c>
      <c r="J81" s="12">
        <f t="shared" si="7"/>
        <v>0</v>
      </c>
    </row>
    <row r="82" spans="1:10" ht="14.25" customHeight="1" x14ac:dyDescent="0.25">
      <c r="A82" s="9" t="s">
        <v>88</v>
      </c>
      <c r="B82" s="10">
        <v>11</v>
      </c>
      <c r="C82" s="10">
        <v>11</v>
      </c>
      <c r="D82" s="10">
        <v>4</v>
      </c>
      <c r="E82" s="10">
        <v>0</v>
      </c>
      <c r="F82" s="10">
        <v>0</v>
      </c>
      <c r="G82" s="11">
        <f t="shared" si="4"/>
        <v>4</v>
      </c>
      <c r="H82" s="12">
        <f t="shared" si="5"/>
        <v>57.142857142857139</v>
      </c>
      <c r="I82" s="12">
        <f t="shared" si="6"/>
        <v>0</v>
      </c>
      <c r="J82" s="12">
        <f t="shared" si="7"/>
        <v>57.142857142857139</v>
      </c>
    </row>
    <row r="83" spans="1:10" ht="14.25" customHeight="1" x14ac:dyDescent="0.25">
      <c r="A83" s="9" t="s">
        <v>89</v>
      </c>
      <c r="B83" s="10">
        <v>9</v>
      </c>
      <c r="C83" s="10">
        <v>9</v>
      </c>
      <c r="D83" s="10">
        <v>0</v>
      </c>
      <c r="E83" s="10">
        <v>1</v>
      </c>
      <c r="F83" s="10">
        <v>1</v>
      </c>
      <c r="G83" s="11">
        <f t="shared" si="4"/>
        <v>-1</v>
      </c>
      <c r="H83" s="12">
        <f t="shared" si="5"/>
        <v>0</v>
      </c>
      <c r="I83" s="12">
        <f t="shared" si="6"/>
        <v>10</v>
      </c>
      <c r="J83" s="12">
        <f t="shared" si="7"/>
        <v>-10</v>
      </c>
    </row>
    <row r="84" spans="1:10" ht="14.25" customHeight="1" x14ac:dyDescent="0.25">
      <c r="A84" s="9" t="s">
        <v>90</v>
      </c>
      <c r="B84" s="10">
        <v>7</v>
      </c>
      <c r="C84" s="10">
        <v>7</v>
      </c>
      <c r="D84" s="10">
        <v>0</v>
      </c>
      <c r="E84" s="10">
        <v>0</v>
      </c>
      <c r="F84" s="10">
        <v>0</v>
      </c>
      <c r="G84" s="11">
        <f t="shared" si="4"/>
        <v>0</v>
      </c>
      <c r="H84" s="12">
        <f t="shared" si="5"/>
        <v>0</v>
      </c>
      <c r="I84" s="12">
        <f t="shared" si="6"/>
        <v>0</v>
      </c>
      <c r="J84" s="12">
        <f t="shared" si="7"/>
        <v>0</v>
      </c>
    </row>
    <row r="85" spans="1:10" ht="14.25" customHeight="1" x14ac:dyDescent="0.25">
      <c r="A85" s="9" t="s">
        <v>91</v>
      </c>
      <c r="B85" s="10">
        <v>1</v>
      </c>
      <c r="C85" s="10">
        <v>1</v>
      </c>
      <c r="D85" s="10">
        <v>1</v>
      </c>
      <c r="E85" s="10">
        <v>2</v>
      </c>
      <c r="F85" s="10">
        <v>2</v>
      </c>
      <c r="G85" s="11">
        <f t="shared" si="4"/>
        <v>-1</v>
      </c>
      <c r="H85" s="12">
        <f t="shared" si="5"/>
        <v>50</v>
      </c>
      <c r="I85" s="12">
        <f t="shared" si="6"/>
        <v>100</v>
      </c>
      <c r="J85" s="12">
        <f t="shared" si="7"/>
        <v>-50</v>
      </c>
    </row>
    <row r="86" spans="1:10" ht="14.25" customHeight="1" x14ac:dyDescent="0.25">
      <c r="A86" s="9" t="s">
        <v>92</v>
      </c>
      <c r="B86" s="10">
        <v>6</v>
      </c>
      <c r="C86" s="10">
        <v>6</v>
      </c>
      <c r="D86" s="10">
        <v>0</v>
      </c>
      <c r="E86" s="10">
        <v>0</v>
      </c>
      <c r="F86" s="10">
        <v>0</v>
      </c>
      <c r="G86" s="11">
        <f t="shared" si="4"/>
        <v>0</v>
      </c>
      <c r="H86" s="12">
        <f t="shared" si="5"/>
        <v>0</v>
      </c>
      <c r="I86" s="12">
        <f t="shared" si="6"/>
        <v>0</v>
      </c>
      <c r="J86" s="12">
        <f t="shared" si="7"/>
        <v>0</v>
      </c>
    </row>
    <row r="87" spans="1:10" ht="14.25" customHeight="1" x14ac:dyDescent="0.25">
      <c r="A87" s="9" t="s">
        <v>93</v>
      </c>
      <c r="B87" s="10">
        <v>15</v>
      </c>
      <c r="C87" s="10">
        <v>15</v>
      </c>
      <c r="D87" s="10">
        <v>0</v>
      </c>
      <c r="E87" s="10">
        <v>0</v>
      </c>
      <c r="F87" s="10">
        <v>0</v>
      </c>
      <c r="G87" s="11">
        <f t="shared" si="4"/>
        <v>0</v>
      </c>
      <c r="H87" s="12">
        <f t="shared" si="5"/>
        <v>0</v>
      </c>
      <c r="I87" s="12">
        <f t="shared" si="6"/>
        <v>0</v>
      </c>
      <c r="J87" s="12">
        <f t="shared" si="7"/>
        <v>0</v>
      </c>
    </row>
    <row r="88" spans="1:10" ht="14.25" customHeight="1" x14ac:dyDescent="0.25">
      <c r="A88" s="9" t="s">
        <v>94</v>
      </c>
      <c r="B88" s="10">
        <v>7</v>
      </c>
      <c r="C88" s="10">
        <v>7</v>
      </c>
      <c r="D88" s="10">
        <v>0</v>
      </c>
      <c r="E88" s="10">
        <v>0</v>
      </c>
      <c r="F88" s="10">
        <v>0</v>
      </c>
      <c r="G88" s="11">
        <f t="shared" si="4"/>
        <v>0</v>
      </c>
      <c r="H88" s="12">
        <f t="shared" si="5"/>
        <v>0</v>
      </c>
      <c r="I88" s="12">
        <f t="shared" si="6"/>
        <v>0</v>
      </c>
      <c r="J88" s="12">
        <f t="shared" si="7"/>
        <v>0</v>
      </c>
    </row>
    <row r="89" spans="1:10" ht="14.25" customHeight="1" x14ac:dyDescent="0.25">
      <c r="A89" s="9" t="s">
        <v>95</v>
      </c>
      <c r="B89" s="10">
        <v>2</v>
      </c>
      <c r="C89" s="10">
        <v>2</v>
      </c>
      <c r="D89" s="10">
        <v>0</v>
      </c>
      <c r="E89" s="10">
        <v>0</v>
      </c>
      <c r="F89" s="10">
        <v>0</v>
      </c>
      <c r="G89" s="11">
        <f t="shared" si="4"/>
        <v>0</v>
      </c>
      <c r="H89" s="12">
        <f t="shared" si="5"/>
        <v>0</v>
      </c>
      <c r="I89" s="12">
        <f t="shared" si="6"/>
        <v>0</v>
      </c>
      <c r="J89" s="12">
        <f t="shared" si="7"/>
        <v>0</v>
      </c>
    </row>
    <row r="90" spans="1:10" ht="14.25" customHeight="1" x14ac:dyDescent="0.25">
      <c r="A90" s="9" t="s">
        <v>96</v>
      </c>
      <c r="B90" s="10">
        <v>8</v>
      </c>
      <c r="C90" s="10">
        <v>8</v>
      </c>
      <c r="D90" s="10">
        <v>0</v>
      </c>
      <c r="E90" s="10">
        <v>0</v>
      </c>
      <c r="F90" s="10">
        <v>0</v>
      </c>
      <c r="G90" s="11">
        <f t="shared" si="4"/>
        <v>0</v>
      </c>
      <c r="H90" s="12">
        <f t="shared" si="5"/>
        <v>0</v>
      </c>
      <c r="I90" s="12">
        <f t="shared" si="6"/>
        <v>0</v>
      </c>
      <c r="J90" s="12">
        <f t="shared" si="7"/>
        <v>0</v>
      </c>
    </row>
    <row r="91" spans="1:10" ht="14.25" customHeight="1" x14ac:dyDescent="0.25">
      <c r="A91" s="9" t="s">
        <v>97</v>
      </c>
      <c r="B91" s="10">
        <v>19</v>
      </c>
      <c r="C91" s="10">
        <v>19</v>
      </c>
      <c r="D91" s="10">
        <v>3</v>
      </c>
      <c r="E91" s="10">
        <v>0</v>
      </c>
      <c r="F91" s="10">
        <v>0</v>
      </c>
      <c r="G91" s="11">
        <f t="shared" si="4"/>
        <v>3</v>
      </c>
      <c r="H91" s="12">
        <f t="shared" si="5"/>
        <v>18.75</v>
      </c>
      <c r="I91" s="12">
        <f t="shared" si="6"/>
        <v>0</v>
      </c>
      <c r="J91" s="12">
        <f t="shared" si="7"/>
        <v>18.75</v>
      </c>
    </row>
    <row r="92" spans="1:10" ht="14.25" customHeight="1" x14ac:dyDescent="0.25">
      <c r="A92" s="9" t="s">
        <v>98</v>
      </c>
      <c r="B92" s="10">
        <v>5</v>
      </c>
      <c r="C92" s="10">
        <v>5</v>
      </c>
      <c r="D92" s="10">
        <v>1</v>
      </c>
      <c r="E92" s="10">
        <v>0</v>
      </c>
      <c r="F92" s="10">
        <v>0</v>
      </c>
      <c r="G92" s="11">
        <f t="shared" si="4"/>
        <v>1</v>
      </c>
      <c r="H92" s="12">
        <f t="shared" si="5"/>
        <v>25</v>
      </c>
      <c r="I92" s="12">
        <f t="shared" si="6"/>
        <v>0</v>
      </c>
      <c r="J92" s="12">
        <f t="shared" si="7"/>
        <v>25</v>
      </c>
    </row>
    <row r="93" spans="1:10" ht="14.25" customHeight="1" x14ac:dyDescent="0.25">
      <c r="A93" s="9" t="s">
        <v>99</v>
      </c>
      <c r="B93" s="10">
        <v>19</v>
      </c>
      <c r="C93" s="10">
        <v>19</v>
      </c>
      <c r="D93" s="10">
        <v>2</v>
      </c>
      <c r="E93" s="10">
        <v>1</v>
      </c>
      <c r="F93" s="10">
        <v>1</v>
      </c>
      <c r="G93" s="11">
        <f t="shared" si="4"/>
        <v>1</v>
      </c>
      <c r="H93" s="12">
        <f t="shared" si="5"/>
        <v>11.111111111111111</v>
      </c>
      <c r="I93" s="12">
        <f t="shared" si="6"/>
        <v>5.5555555555555554</v>
      </c>
      <c r="J93" s="12">
        <f t="shared" si="7"/>
        <v>5.5555555555555554</v>
      </c>
    </row>
    <row r="94" spans="1:10" ht="14.25" customHeight="1" x14ac:dyDescent="0.25">
      <c r="A94" s="9" t="s">
        <v>100</v>
      </c>
      <c r="B94" s="10">
        <v>4</v>
      </c>
      <c r="C94" s="10">
        <v>4</v>
      </c>
      <c r="D94" s="10">
        <v>0</v>
      </c>
      <c r="E94" s="10">
        <v>0</v>
      </c>
      <c r="F94" s="10">
        <v>0</v>
      </c>
      <c r="G94" s="11">
        <f t="shared" si="4"/>
        <v>0</v>
      </c>
      <c r="H94" s="12">
        <f t="shared" si="5"/>
        <v>0</v>
      </c>
      <c r="I94" s="12">
        <f t="shared" si="6"/>
        <v>0</v>
      </c>
      <c r="J94" s="12">
        <f t="shared" si="7"/>
        <v>0</v>
      </c>
    </row>
    <row r="95" spans="1:10" ht="14.25" customHeight="1" x14ac:dyDescent="0.25">
      <c r="A95" s="9" t="s">
        <v>101</v>
      </c>
      <c r="B95" s="10">
        <v>20</v>
      </c>
      <c r="C95" s="10">
        <v>20</v>
      </c>
      <c r="D95" s="10">
        <v>3</v>
      </c>
      <c r="E95" s="10">
        <v>2</v>
      </c>
      <c r="F95" s="10">
        <v>2</v>
      </c>
      <c r="G95" s="11">
        <f t="shared" si="4"/>
        <v>1</v>
      </c>
      <c r="H95" s="12">
        <f t="shared" si="5"/>
        <v>15.789473684210526</v>
      </c>
      <c r="I95" s="12">
        <f t="shared" si="6"/>
        <v>10.526315789473683</v>
      </c>
      <c r="J95" s="12">
        <f t="shared" si="7"/>
        <v>5.2631578947368416</v>
      </c>
    </row>
    <row r="96" spans="1:10" ht="14.25" customHeight="1" x14ac:dyDescent="0.25">
      <c r="A96" s="9" t="s">
        <v>102</v>
      </c>
      <c r="B96" s="10">
        <v>12</v>
      </c>
      <c r="C96" s="10">
        <v>12</v>
      </c>
      <c r="D96" s="10">
        <v>2</v>
      </c>
      <c r="E96" s="10">
        <v>1</v>
      </c>
      <c r="F96" s="10">
        <v>1</v>
      </c>
      <c r="G96" s="11">
        <f t="shared" si="4"/>
        <v>1</v>
      </c>
      <c r="H96" s="12">
        <f t="shared" si="5"/>
        <v>18.181818181818183</v>
      </c>
      <c r="I96" s="12">
        <f t="shared" si="6"/>
        <v>9.0909090909090917</v>
      </c>
      <c r="J96" s="12">
        <f t="shared" si="7"/>
        <v>9.0909090909090917</v>
      </c>
    </row>
    <row r="97" spans="1:10" ht="14.25" customHeight="1" x14ac:dyDescent="0.25">
      <c r="A97" s="9" t="s">
        <v>103</v>
      </c>
      <c r="B97" s="10">
        <v>1</v>
      </c>
      <c r="C97" s="10">
        <v>1</v>
      </c>
      <c r="D97" s="10">
        <v>0</v>
      </c>
      <c r="E97" s="10">
        <v>0</v>
      </c>
      <c r="F97" s="10">
        <v>0</v>
      </c>
      <c r="G97" s="11">
        <f t="shared" si="4"/>
        <v>0</v>
      </c>
      <c r="H97" s="12">
        <f t="shared" si="5"/>
        <v>0</v>
      </c>
      <c r="I97" s="12">
        <f t="shared" si="6"/>
        <v>0</v>
      </c>
      <c r="J97" s="12">
        <f t="shared" si="7"/>
        <v>0</v>
      </c>
    </row>
    <row r="98" spans="1:10" ht="14.25" customHeight="1" x14ac:dyDescent="0.25">
      <c r="A98" s="9" t="s">
        <v>104</v>
      </c>
      <c r="B98" s="10">
        <v>1</v>
      </c>
      <c r="C98" s="10">
        <v>1</v>
      </c>
      <c r="D98" s="10">
        <v>0</v>
      </c>
      <c r="E98" s="10">
        <v>0</v>
      </c>
      <c r="F98" s="10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ht="14.25" customHeight="1" x14ac:dyDescent="0.25">
      <c r="A99" s="9" t="s">
        <v>106</v>
      </c>
      <c r="B99" s="10">
        <v>8</v>
      </c>
      <c r="C99" s="10">
        <v>8</v>
      </c>
      <c r="D99" s="10">
        <v>0</v>
      </c>
      <c r="E99" s="10">
        <v>0</v>
      </c>
      <c r="F99" s="10">
        <v>0</v>
      </c>
      <c r="G99" s="11">
        <f t="shared" si="4"/>
        <v>0</v>
      </c>
      <c r="H99" s="12">
        <f t="shared" si="5"/>
        <v>0</v>
      </c>
      <c r="I99" s="12">
        <f t="shared" si="6"/>
        <v>0</v>
      </c>
      <c r="J99" s="12">
        <f t="shared" si="7"/>
        <v>0</v>
      </c>
    </row>
    <row r="100" spans="1:10" x14ac:dyDescent="0.25">
      <c r="A100" s="13" t="s">
        <v>130</v>
      </c>
      <c r="B100" s="14">
        <v>712</v>
      </c>
      <c r="C100" s="14">
        <v>708</v>
      </c>
      <c r="D100" s="14">
        <v>72</v>
      </c>
      <c r="E100" s="14">
        <v>29</v>
      </c>
      <c r="F100" s="14">
        <v>29</v>
      </c>
      <c r="G100" s="15">
        <f t="shared" si="4"/>
        <v>43</v>
      </c>
      <c r="H100" s="16">
        <f t="shared" si="5"/>
        <v>10.762331838565023</v>
      </c>
      <c r="I100" s="16">
        <f t="shared" si="6"/>
        <v>4.3348281016442458</v>
      </c>
      <c r="J100" s="16">
        <f t="shared" si="7"/>
        <v>6.4275037369207766</v>
      </c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1" t="s">
        <v>131</v>
      </c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1" t="s">
        <v>132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3" customHeight="1" x14ac:dyDescent="0.25">
      <c r="A1" s="18" t="s">
        <v>113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9" customHeight="1" x14ac:dyDescent="0.25">
      <c r="A4" s="7"/>
      <c r="B4" s="8"/>
    </row>
    <row r="5" spans="1:10" x14ac:dyDescent="0.25">
      <c r="A5" s="9" t="s">
        <v>108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7" si="0">D5-F5</f>
        <v>0</v>
      </c>
      <c r="H5" s="12">
        <f t="shared" ref="H5:H7" si="1">D5/(B5-D5+F5)*100</f>
        <v>0</v>
      </c>
      <c r="I5" s="12">
        <f t="shared" ref="I5:I7" si="2">F5/(B5-D5+F5)*100</f>
        <v>0</v>
      </c>
      <c r="J5" s="12">
        <f t="shared" ref="J5:J7" si="3">G5/(B5-D5+F5)*100</f>
        <v>0</v>
      </c>
    </row>
    <row r="6" spans="1:10" x14ac:dyDescent="0.25">
      <c r="A6" s="9" t="s">
        <v>109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13" t="s">
        <v>130</v>
      </c>
      <c r="B7" s="14">
        <v>2</v>
      </c>
      <c r="C7" s="14">
        <v>2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1" t="s">
        <v>131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1" t="s">
        <v>132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7.75" customHeight="1" x14ac:dyDescent="0.25">
      <c r="A1" s="18" t="s">
        <v>114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11</v>
      </c>
      <c r="B5" s="10">
        <v>3</v>
      </c>
      <c r="C5" s="10">
        <v>3</v>
      </c>
      <c r="D5" s="10">
        <v>1</v>
      </c>
      <c r="E5" s="10">
        <v>0</v>
      </c>
      <c r="F5" s="10">
        <v>0</v>
      </c>
      <c r="G5" s="11">
        <f t="shared" ref="G5:G68" si="0">D5-F5</f>
        <v>1</v>
      </c>
      <c r="H5" s="12">
        <f t="shared" ref="H5:H68" si="1">D5/(B5-D5+F5)*100</f>
        <v>50</v>
      </c>
      <c r="I5" s="12">
        <f t="shared" ref="I5:I68" si="2">F5/(B5-D5+F5)*100</f>
        <v>0</v>
      </c>
      <c r="J5" s="12">
        <f t="shared" ref="J5:J68" si="3">G5/(B5-D5+F5)*100</f>
        <v>50</v>
      </c>
    </row>
    <row r="6" spans="1:10" x14ac:dyDescent="0.25">
      <c r="A6" s="9" t="s">
        <v>12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13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14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15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16</v>
      </c>
      <c r="B10" s="10">
        <v>9</v>
      </c>
      <c r="C10" s="10">
        <v>9</v>
      </c>
      <c r="D10" s="10">
        <v>0</v>
      </c>
      <c r="E10" s="10">
        <v>1</v>
      </c>
      <c r="F10" s="10">
        <v>1</v>
      </c>
      <c r="G10" s="11">
        <f t="shared" si="0"/>
        <v>-1</v>
      </c>
      <c r="H10" s="12">
        <f t="shared" si="1"/>
        <v>0</v>
      </c>
      <c r="I10" s="12">
        <f t="shared" si="2"/>
        <v>10</v>
      </c>
      <c r="J10" s="12">
        <f t="shared" si="3"/>
        <v>-10</v>
      </c>
    </row>
    <row r="11" spans="1:10" x14ac:dyDescent="0.25">
      <c r="A11" s="9" t="s">
        <v>17</v>
      </c>
      <c r="B11" s="10">
        <v>1</v>
      </c>
      <c r="C11" s="10">
        <v>1</v>
      </c>
      <c r="D11" s="10">
        <v>1</v>
      </c>
      <c r="E11" s="10">
        <v>0</v>
      </c>
      <c r="F11" s="10">
        <v>0</v>
      </c>
      <c r="G11" s="11">
        <f t="shared" si="0"/>
        <v>1</v>
      </c>
      <c r="H11" s="17" t="s">
        <v>133</v>
      </c>
      <c r="I11" s="17" t="s">
        <v>133</v>
      </c>
      <c r="J11" s="17" t="s">
        <v>133</v>
      </c>
    </row>
    <row r="12" spans="1:10" x14ac:dyDescent="0.25">
      <c r="A12" s="9" t="s">
        <v>18</v>
      </c>
      <c r="B12" s="10">
        <v>1</v>
      </c>
      <c r="C12" s="10">
        <v>1</v>
      </c>
      <c r="D12" s="10">
        <v>1</v>
      </c>
      <c r="E12" s="10">
        <v>0</v>
      </c>
      <c r="F12" s="10">
        <v>0</v>
      </c>
      <c r="G12" s="11">
        <f t="shared" si="0"/>
        <v>1</v>
      </c>
      <c r="H12" s="17" t="s">
        <v>133</v>
      </c>
      <c r="I12" s="17" t="s">
        <v>133</v>
      </c>
      <c r="J12" s="17" t="s">
        <v>133</v>
      </c>
    </row>
    <row r="13" spans="1:10" x14ac:dyDescent="0.25">
      <c r="A13" s="9" t="s">
        <v>19</v>
      </c>
      <c r="B13" s="10">
        <v>2</v>
      </c>
      <c r="C13" s="10">
        <v>2</v>
      </c>
      <c r="D13" s="10">
        <v>1</v>
      </c>
      <c r="E13" s="10">
        <v>0</v>
      </c>
      <c r="F13" s="10">
        <v>0</v>
      </c>
      <c r="G13" s="11">
        <f t="shared" si="0"/>
        <v>1</v>
      </c>
      <c r="H13" s="12">
        <f t="shared" si="1"/>
        <v>100</v>
      </c>
      <c r="I13" s="12">
        <f t="shared" si="2"/>
        <v>0</v>
      </c>
      <c r="J13" s="12">
        <f t="shared" si="3"/>
        <v>100</v>
      </c>
    </row>
    <row r="14" spans="1:10" x14ac:dyDescent="0.25">
      <c r="A14" s="9" t="s">
        <v>20</v>
      </c>
      <c r="B14" s="10">
        <v>4</v>
      </c>
      <c r="C14" s="10">
        <v>4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21</v>
      </c>
      <c r="B15" s="10">
        <v>7</v>
      </c>
      <c r="C15" s="10">
        <v>5</v>
      </c>
      <c r="D15" s="10">
        <v>0</v>
      </c>
      <c r="E15" s="10">
        <v>1</v>
      </c>
      <c r="F15" s="10">
        <v>1</v>
      </c>
      <c r="G15" s="11">
        <f t="shared" si="0"/>
        <v>-1</v>
      </c>
      <c r="H15" s="12">
        <f t="shared" si="1"/>
        <v>0</v>
      </c>
      <c r="I15" s="12">
        <f t="shared" si="2"/>
        <v>12.5</v>
      </c>
      <c r="J15" s="12">
        <f t="shared" si="3"/>
        <v>-12.5</v>
      </c>
    </row>
    <row r="16" spans="1:10" x14ac:dyDescent="0.25">
      <c r="A16" s="9" t="s">
        <v>23</v>
      </c>
      <c r="B16" s="10">
        <v>1</v>
      </c>
      <c r="C16" s="10">
        <v>1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7" t="s">
        <v>133</v>
      </c>
      <c r="I16" s="17" t="s">
        <v>133</v>
      </c>
      <c r="J16" s="17" t="s">
        <v>133</v>
      </c>
    </row>
    <row r="17" spans="1:10" x14ac:dyDescent="0.25">
      <c r="A17" s="9" t="s">
        <v>24</v>
      </c>
      <c r="B17" s="10">
        <v>8</v>
      </c>
      <c r="C17" s="10">
        <v>7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25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26</v>
      </c>
      <c r="B19" s="10">
        <v>17</v>
      </c>
      <c r="C19" s="10">
        <v>15</v>
      </c>
      <c r="D19" s="10">
        <v>1</v>
      </c>
      <c r="E19" s="10">
        <v>2</v>
      </c>
      <c r="F19" s="10">
        <v>2</v>
      </c>
      <c r="G19" s="11">
        <f t="shared" si="0"/>
        <v>-1</v>
      </c>
      <c r="H19" s="12">
        <f t="shared" si="1"/>
        <v>5.5555555555555554</v>
      </c>
      <c r="I19" s="12">
        <f t="shared" si="2"/>
        <v>11.111111111111111</v>
      </c>
      <c r="J19" s="12">
        <f t="shared" si="3"/>
        <v>-5.5555555555555554</v>
      </c>
    </row>
    <row r="20" spans="1:10" x14ac:dyDescent="0.25">
      <c r="A20" s="9" t="s">
        <v>28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29</v>
      </c>
      <c r="B21" s="10">
        <v>4</v>
      </c>
      <c r="C21" s="10">
        <v>4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30</v>
      </c>
      <c r="B22" s="10">
        <v>8</v>
      </c>
      <c r="C22" s="10">
        <v>8</v>
      </c>
      <c r="D22" s="10">
        <v>1</v>
      </c>
      <c r="E22" s="10">
        <v>0</v>
      </c>
      <c r="F22" s="10">
        <v>0</v>
      </c>
      <c r="G22" s="11">
        <f t="shared" si="0"/>
        <v>1</v>
      </c>
      <c r="H22" s="12">
        <f t="shared" si="1"/>
        <v>14.285714285714285</v>
      </c>
      <c r="I22" s="12">
        <f t="shared" si="2"/>
        <v>0</v>
      </c>
      <c r="J22" s="12">
        <f t="shared" si="3"/>
        <v>14.285714285714285</v>
      </c>
    </row>
    <row r="23" spans="1:10" x14ac:dyDescent="0.25">
      <c r="A23" s="9" t="s">
        <v>31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32</v>
      </c>
      <c r="B24" s="10">
        <v>9</v>
      </c>
      <c r="C24" s="10">
        <v>9</v>
      </c>
      <c r="D24" s="10">
        <v>2</v>
      </c>
      <c r="E24" s="10">
        <v>1</v>
      </c>
      <c r="F24" s="10">
        <v>1</v>
      </c>
      <c r="G24" s="11">
        <f t="shared" si="0"/>
        <v>1</v>
      </c>
      <c r="H24" s="12">
        <f t="shared" si="1"/>
        <v>25</v>
      </c>
      <c r="I24" s="12">
        <f t="shared" si="2"/>
        <v>12.5</v>
      </c>
      <c r="J24" s="12">
        <f t="shared" si="3"/>
        <v>12.5</v>
      </c>
    </row>
    <row r="25" spans="1:10" x14ac:dyDescent="0.25">
      <c r="A25" s="9" t="s">
        <v>33</v>
      </c>
      <c r="B25" s="10">
        <v>5</v>
      </c>
      <c r="C25" s="10">
        <v>5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34</v>
      </c>
      <c r="B26" s="10">
        <v>4</v>
      </c>
      <c r="C26" s="10">
        <v>4</v>
      </c>
      <c r="D26" s="10">
        <v>0</v>
      </c>
      <c r="E26" s="10">
        <v>1</v>
      </c>
      <c r="F26" s="10">
        <v>1</v>
      </c>
      <c r="G26" s="11">
        <f t="shared" si="0"/>
        <v>-1</v>
      </c>
      <c r="H26" s="12">
        <f t="shared" si="1"/>
        <v>0</v>
      </c>
      <c r="I26" s="12">
        <f t="shared" si="2"/>
        <v>20</v>
      </c>
      <c r="J26" s="12">
        <f t="shared" si="3"/>
        <v>-20</v>
      </c>
    </row>
    <row r="27" spans="1:10" x14ac:dyDescent="0.25">
      <c r="A27" s="9" t="s">
        <v>35</v>
      </c>
      <c r="B27" s="10">
        <v>1</v>
      </c>
      <c r="C27" s="10">
        <v>1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36</v>
      </c>
      <c r="B28" s="10">
        <v>4</v>
      </c>
      <c r="C28" s="10">
        <v>3</v>
      </c>
      <c r="D28" s="10">
        <v>1</v>
      </c>
      <c r="E28" s="10">
        <v>1</v>
      </c>
      <c r="F28" s="10">
        <v>1</v>
      </c>
      <c r="G28" s="11">
        <f t="shared" si="0"/>
        <v>0</v>
      </c>
      <c r="H28" s="12">
        <f t="shared" si="1"/>
        <v>25</v>
      </c>
      <c r="I28" s="12">
        <f t="shared" si="2"/>
        <v>25</v>
      </c>
      <c r="J28" s="12">
        <f t="shared" si="3"/>
        <v>0</v>
      </c>
    </row>
    <row r="29" spans="1:10" x14ac:dyDescent="0.25">
      <c r="A29" s="9" t="s">
        <v>37</v>
      </c>
      <c r="B29" s="10">
        <v>3</v>
      </c>
      <c r="C29" s="10">
        <v>3</v>
      </c>
      <c r="D29" s="10">
        <v>1</v>
      </c>
      <c r="E29" s="10">
        <v>0</v>
      </c>
      <c r="F29" s="10">
        <v>0</v>
      </c>
      <c r="G29" s="11">
        <f t="shared" si="0"/>
        <v>1</v>
      </c>
      <c r="H29" s="12">
        <f t="shared" si="1"/>
        <v>50</v>
      </c>
      <c r="I29" s="12">
        <f t="shared" si="2"/>
        <v>0</v>
      </c>
      <c r="J29" s="12">
        <f t="shared" si="3"/>
        <v>50</v>
      </c>
    </row>
    <row r="30" spans="1:10" x14ac:dyDescent="0.25">
      <c r="A30" s="9" t="s">
        <v>39</v>
      </c>
      <c r="B30" s="10">
        <v>18</v>
      </c>
      <c r="C30" s="10">
        <v>18</v>
      </c>
      <c r="D30" s="10">
        <v>1</v>
      </c>
      <c r="E30" s="10">
        <v>1</v>
      </c>
      <c r="F30" s="10">
        <v>1</v>
      </c>
      <c r="G30" s="11">
        <f t="shared" si="0"/>
        <v>0</v>
      </c>
      <c r="H30" s="12">
        <f t="shared" si="1"/>
        <v>5.5555555555555554</v>
      </c>
      <c r="I30" s="12">
        <f t="shared" si="2"/>
        <v>5.5555555555555554</v>
      </c>
      <c r="J30" s="12">
        <f t="shared" si="3"/>
        <v>0</v>
      </c>
    </row>
    <row r="31" spans="1:10" x14ac:dyDescent="0.25">
      <c r="A31" s="9" t="s">
        <v>40</v>
      </c>
      <c r="B31" s="10">
        <v>8</v>
      </c>
      <c r="C31" s="10">
        <v>8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41</v>
      </c>
      <c r="B32" s="10">
        <v>5</v>
      </c>
      <c r="C32" s="10">
        <v>5</v>
      </c>
      <c r="D32" s="10">
        <v>0</v>
      </c>
      <c r="E32" s="10">
        <v>1</v>
      </c>
      <c r="F32" s="10">
        <v>1</v>
      </c>
      <c r="G32" s="11">
        <f t="shared" si="0"/>
        <v>-1</v>
      </c>
      <c r="H32" s="12">
        <f t="shared" si="1"/>
        <v>0</v>
      </c>
      <c r="I32" s="12">
        <f t="shared" si="2"/>
        <v>16.666666666666664</v>
      </c>
      <c r="J32" s="12">
        <f t="shared" si="3"/>
        <v>-16.666666666666664</v>
      </c>
    </row>
    <row r="33" spans="1:10" x14ac:dyDescent="0.25">
      <c r="A33" s="9" t="s">
        <v>42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43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44</v>
      </c>
      <c r="B35" s="10">
        <v>2</v>
      </c>
      <c r="C35" s="10">
        <v>2</v>
      </c>
      <c r="D35" s="10">
        <v>1</v>
      </c>
      <c r="E35" s="10">
        <v>0</v>
      </c>
      <c r="F35" s="10">
        <v>0</v>
      </c>
      <c r="G35" s="11">
        <f t="shared" si="0"/>
        <v>1</v>
      </c>
      <c r="H35" s="12">
        <f t="shared" si="1"/>
        <v>100</v>
      </c>
      <c r="I35" s="12">
        <f t="shared" si="2"/>
        <v>0</v>
      </c>
      <c r="J35" s="12">
        <f t="shared" si="3"/>
        <v>100</v>
      </c>
    </row>
    <row r="36" spans="1:10" x14ac:dyDescent="0.25">
      <c r="A36" s="9" t="s">
        <v>45</v>
      </c>
      <c r="B36" s="10">
        <v>43</v>
      </c>
      <c r="C36" s="10">
        <v>41</v>
      </c>
      <c r="D36" s="10">
        <v>6</v>
      </c>
      <c r="E36" s="10">
        <v>3</v>
      </c>
      <c r="F36" s="10">
        <v>3</v>
      </c>
      <c r="G36" s="11">
        <f t="shared" si="0"/>
        <v>3</v>
      </c>
      <c r="H36" s="12">
        <f t="shared" si="1"/>
        <v>15</v>
      </c>
      <c r="I36" s="12">
        <f t="shared" si="2"/>
        <v>7.5</v>
      </c>
      <c r="J36" s="12">
        <f t="shared" si="3"/>
        <v>7.5</v>
      </c>
    </row>
    <row r="37" spans="1:10" x14ac:dyDescent="0.25">
      <c r="A37" s="9" t="s">
        <v>46</v>
      </c>
      <c r="B37" s="10">
        <v>4</v>
      </c>
      <c r="C37" s="10">
        <v>4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47</v>
      </c>
      <c r="B38" s="10">
        <v>6</v>
      </c>
      <c r="C38" s="10">
        <v>6</v>
      </c>
      <c r="D38" s="10">
        <v>1</v>
      </c>
      <c r="E38" s="10">
        <v>1</v>
      </c>
      <c r="F38" s="10">
        <v>1</v>
      </c>
      <c r="G38" s="11">
        <f t="shared" si="0"/>
        <v>0</v>
      </c>
      <c r="H38" s="12">
        <f t="shared" si="1"/>
        <v>16.666666666666664</v>
      </c>
      <c r="I38" s="12">
        <f t="shared" si="2"/>
        <v>16.666666666666664</v>
      </c>
      <c r="J38" s="12">
        <f t="shared" si="3"/>
        <v>0</v>
      </c>
    </row>
    <row r="39" spans="1:10" x14ac:dyDescent="0.25">
      <c r="A39" s="9" t="s">
        <v>48</v>
      </c>
      <c r="B39" s="10">
        <v>5</v>
      </c>
      <c r="C39" s="10">
        <v>5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49</v>
      </c>
      <c r="B40" s="10">
        <v>9</v>
      </c>
      <c r="C40" s="10">
        <v>8</v>
      </c>
      <c r="D40" s="10">
        <v>1</v>
      </c>
      <c r="E40" s="10">
        <v>0</v>
      </c>
      <c r="F40" s="10">
        <v>0</v>
      </c>
      <c r="G40" s="11">
        <f t="shared" si="0"/>
        <v>1</v>
      </c>
      <c r="H40" s="12">
        <f t="shared" si="1"/>
        <v>12.5</v>
      </c>
      <c r="I40" s="12">
        <f t="shared" si="2"/>
        <v>0</v>
      </c>
      <c r="J40" s="12">
        <f t="shared" si="3"/>
        <v>12.5</v>
      </c>
    </row>
    <row r="41" spans="1:10" x14ac:dyDescent="0.25">
      <c r="A41" s="9" t="s">
        <v>50</v>
      </c>
      <c r="B41" s="10">
        <v>2</v>
      </c>
      <c r="C41" s="10">
        <v>2</v>
      </c>
      <c r="D41" s="10">
        <v>0</v>
      </c>
      <c r="E41" s="10">
        <v>1</v>
      </c>
      <c r="F41" s="10">
        <v>1</v>
      </c>
      <c r="G41" s="11">
        <f t="shared" si="0"/>
        <v>-1</v>
      </c>
      <c r="H41" s="12">
        <f t="shared" si="1"/>
        <v>0</v>
      </c>
      <c r="I41" s="12">
        <f t="shared" si="2"/>
        <v>33.333333333333329</v>
      </c>
      <c r="J41" s="12">
        <f t="shared" si="3"/>
        <v>-33.333333333333329</v>
      </c>
    </row>
    <row r="42" spans="1:10" x14ac:dyDescent="0.25">
      <c r="A42" s="9" t="s">
        <v>52</v>
      </c>
      <c r="B42" s="10">
        <v>10</v>
      </c>
      <c r="C42" s="10">
        <v>10</v>
      </c>
      <c r="D42" s="10">
        <v>0</v>
      </c>
      <c r="E42" s="10">
        <v>2</v>
      </c>
      <c r="F42" s="10">
        <v>2</v>
      </c>
      <c r="G42" s="11">
        <f t="shared" si="0"/>
        <v>-2</v>
      </c>
      <c r="H42" s="12">
        <f t="shared" si="1"/>
        <v>0</v>
      </c>
      <c r="I42" s="12">
        <f t="shared" si="2"/>
        <v>16.666666666666664</v>
      </c>
      <c r="J42" s="12">
        <f t="shared" si="3"/>
        <v>-16.666666666666664</v>
      </c>
    </row>
    <row r="43" spans="1:10" x14ac:dyDescent="0.25">
      <c r="A43" s="9" t="s">
        <v>53</v>
      </c>
      <c r="B43" s="10">
        <v>3</v>
      </c>
      <c r="C43" s="10">
        <v>3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54</v>
      </c>
      <c r="B44" s="10">
        <v>4</v>
      </c>
      <c r="C44" s="10">
        <v>4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55</v>
      </c>
      <c r="B45" s="10">
        <v>4</v>
      </c>
      <c r="C45" s="10">
        <v>4</v>
      </c>
      <c r="D45" s="10">
        <v>0</v>
      </c>
      <c r="E45" s="10">
        <v>1</v>
      </c>
      <c r="F45" s="10">
        <v>1</v>
      </c>
      <c r="G45" s="11">
        <f t="shared" si="0"/>
        <v>-1</v>
      </c>
      <c r="H45" s="12">
        <f t="shared" si="1"/>
        <v>0</v>
      </c>
      <c r="I45" s="12">
        <f t="shared" si="2"/>
        <v>20</v>
      </c>
      <c r="J45" s="12">
        <f t="shared" si="3"/>
        <v>-20</v>
      </c>
    </row>
    <row r="46" spans="1:10" x14ac:dyDescent="0.25">
      <c r="A46" s="9" t="s">
        <v>56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57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58</v>
      </c>
      <c r="B48" s="10">
        <v>9</v>
      </c>
      <c r="C48" s="10">
        <v>8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59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60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61</v>
      </c>
      <c r="B51" s="10">
        <v>5</v>
      </c>
      <c r="C51" s="10">
        <v>5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62</v>
      </c>
      <c r="B52" s="10">
        <v>27</v>
      </c>
      <c r="C52" s="10">
        <v>25</v>
      </c>
      <c r="D52" s="10">
        <v>1</v>
      </c>
      <c r="E52" s="10">
        <v>0</v>
      </c>
      <c r="F52" s="10">
        <v>0</v>
      </c>
      <c r="G52" s="11">
        <f t="shared" si="0"/>
        <v>1</v>
      </c>
      <c r="H52" s="12">
        <f t="shared" si="1"/>
        <v>3.8461538461538463</v>
      </c>
      <c r="I52" s="12">
        <f t="shared" si="2"/>
        <v>0</v>
      </c>
      <c r="J52" s="12">
        <f t="shared" si="3"/>
        <v>3.8461538461538463</v>
      </c>
    </row>
    <row r="53" spans="1:10" x14ac:dyDescent="0.25">
      <c r="A53" s="9" t="s">
        <v>63</v>
      </c>
      <c r="B53" s="10">
        <v>7</v>
      </c>
      <c r="C53" s="10">
        <v>7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64</v>
      </c>
      <c r="B54" s="10">
        <v>2</v>
      </c>
      <c r="C54" s="10">
        <v>2</v>
      </c>
      <c r="D54" s="10">
        <v>1</v>
      </c>
      <c r="E54" s="10">
        <v>0</v>
      </c>
      <c r="F54" s="10">
        <v>0</v>
      </c>
      <c r="G54" s="11">
        <f t="shared" si="0"/>
        <v>1</v>
      </c>
      <c r="H54" s="12">
        <f t="shared" si="1"/>
        <v>100</v>
      </c>
      <c r="I54" s="12">
        <f t="shared" si="2"/>
        <v>0</v>
      </c>
      <c r="J54" s="12">
        <f t="shared" si="3"/>
        <v>100</v>
      </c>
    </row>
    <row r="55" spans="1:10" x14ac:dyDescent="0.25">
      <c r="A55" s="9" t="s">
        <v>65</v>
      </c>
      <c r="B55" s="10">
        <v>3</v>
      </c>
      <c r="C55" s="10">
        <v>3</v>
      </c>
      <c r="D55" s="10">
        <v>1</v>
      </c>
      <c r="E55" s="10">
        <v>0</v>
      </c>
      <c r="F55" s="10">
        <v>0</v>
      </c>
      <c r="G55" s="11">
        <f t="shared" si="0"/>
        <v>1</v>
      </c>
      <c r="H55" s="12">
        <f t="shared" si="1"/>
        <v>50</v>
      </c>
      <c r="I55" s="12">
        <f t="shared" si="2"/>
        <v>0</v>
      </c>
      <c r="J55" s="12">
        <f t="shared" si="3"/>
        <v>50</v>
      </c>
    </row>
    <row r="56" spans="1:10" x14ac:dyDescent="0.25">
      <c r="A56" s="9" t="s">
        <v>66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x14ac:dyDescent="0.25">
      <c r="A57" s="9" t="s">
        <v>67</v>
      </c>
      <c r="B57" s="10">
        <v>3</v>
      </c>
      <c r="C57" s="10">
        <v>2</v>
      </c>
      <c r="D57" s="10">
        <v>1</v>
      </c>
      <c r="E57" s="10">
        <v>0</v>
      </c>
      <c r="F57" s="10">
        <v>0</v>
      </c>
      <c r="G57" s="11">
        <f t="shared" si="0"/>
        <v>1</v>
      </c>
      <c r="H57" s="12">
        <f t="shared" si="1"/>
        <v>50</v>
      </c>
      <c r="I57" s="12">
        <f t="shared" si="2"/>
        <v>0</v>
      </c>
      <c r="J57" s="12">
        <f t="shared" si="3"/>
        <v>50</v>
      </c>
    </row>
    <row r="58" spans="1:10" x14ac:dyDescent="0.25">
      <c r="A58" s="9" t="s">
        <v>68</v>
      </c>
      <c r="B58" s="10">
        <v>8</v>
      </c>
      <c r="C58" s="10">
        <v>8</v>
      </c>
      <c r="D58" s="10">
        <v>0</v>
      </c>
      <c r="E58" s="10">
        <v>1</v>
      </c>
      <c r="F58" s="10">
        <v>1</v>
      </c>
      <c r="G58" s="11">
        <f t="shared" si="0"/>
        <v>-1</v>
      </c>
      <c r="H58" s="12">
        <f t="shared" si="1"/>
        <v>0</v>
      </c>
      <c r="I58" s="12">
        <f t="shared" si="2"/>
        <v>11.111111111111111</v>
      </c>
      <c r="J58" s="12">
        <f t="shared" si="3"/>
        <v>-11.111111111111111</v>
      </c>
    </row>
    <row r="59" spans="1:10" x14ac:dyDescent="0.25">
      <c r="A59" s="9" t="s">
        <v>69</v>
      </c>
      <c r="B59" s="10">
        <v>2</v>
      </c>
      <c r="C59" s="10">
        <v>2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70</v>
      </c>
      <c r="B60" s="10">
        <v>7</v>
      </c>
      <c r="C60" s="10">
        <v>7</v>
      </c>
      <c r="D60" s="10">
        <v>1</v>
      </c>
      <c r="E60" s="10">
        <v>0</v>
      </c>
      <c r="F60" s="10">
        <v>0</v>
      </c>
      <c r="G60" s="11">
        <f t="shared" si="0"/>
        <v>1</v>
      </c>
      <c r="H60" s="12">
        <f t="shared" si="1"/>
        <v>16.666666666666664</v>
      </c>
      <c r="I60" s="12">
        <f t="shared" si="2"/>
        <v>0</v>
      </c>
      <c r="J60" s="12">
        <f t="shared" si="3"/>
        <v>16.666666666666664</v>
      </c>
    </row>
    <row r="61" spans="1:10" x14ac:dyDescent="0.25">
      <c r="A61" s="9" t="s">
        <v>71</v>
      </c>
      <c r="B61" s="10">
        <v>2</v>
      </c>
      <c r="C61" s="10">
        <v>2</v>
      </c>
      <c r="D61" s="10">
        <v>1</v>
      </c>
      <c r="E61" s="10">
        <v>2</v>
      </c>
      <c r="F61" s="10">
        <v>2</v>
      </c>
      <c r="G61" s="11">
        <f t="shared" si="0"/>
        <v>-1</v>
      </c>
      <c r="H61" s="12">
        <f t="shared" si="1"/>
        <v>33.333333333333329</v>
      </c>
      <c r="I61" s="12">
        <f t="shared" si="2"/>
        <v>66.666666666666657</v>
      </c>
      <c r="J61" s="12">
        <f t="shared" si="3"/>
        <v>-33.333333333333329</v>
      </c>
    </row>
    <row r="62" spans="1:10" x14ac:dyDescent="0.25">
      <c r="A62" s="9" t="s">
        <v>72</v>
      </c>
      <c r="B62" s="10">
        <v>17</v>
      </c>
      <c r="C62" s="10">
        <v>16</v>
      </c>
      <c r="D62" s="10">
        <v>3</v>
      </c>
      <c r="E62" s="10">
        <v>0</v>
      </c>
      <c r="F62" s="10">
        <v>0</v>
      </c>
      <c r="G62" s="11">
        <f t="shared" si="0"/>
        <v>3</v>
      </c>
      <c r="H62" s="12">
        <f t="shared" si="1"/>
        <v>21.428571428571427</v>
      </c>
      <c r="I62" s="12">
        <f t="shared" si="2"/>
        <v>0</v>
      </c>
      <c r="J62" s="12">
        <f t="shared" si="3"/>
        <v>21.428571428571427</v>
      </c>
    </row>
    <row r="63" spans="1:10" x14ac:dyDescent="0.25">
      <c r="A63" s="9" t="s">
        <v>73</v>
      </c>
      <c r="B63" s="10">
        <v>7</v>
      </c>
      <c r="C63" s="10">
        <v>7</v>
      </c>
      <c r="D63" s="10">
        <v>1</v>
      </c>
      <c r="E63" s="10">
        <v>1</v>
      </c>
      <c r="F63" s="10">
        <v>1</v>
      </c>
      <c r="G63" s="11">
        <f t="shared" si="0"/>
        <v>0</v>
      </c>
      <c r="H63" s="12">
        <f t="shared" si="1"/>
        <v>14.285714285714285</v>
      </c>
      <c r="I63" s="12">
        <f t="shared" si="2"/>
        <v>14.285714285714285</v>
      </c>
      <c r="J63" s="12">
        <f t="shared" si="3"/>
        <v>0</v>
      </c>
    </row>
    <row r="64" spans="1:10" x14ac:dyDescent="0.25">
      <c r="A64" s="9" t="s">
        <v>74</v>
      </c>
      <c r="B64" s="10">
        <v>1</v>
      </c>
      <c r="C64" s="10">
        <v>1</v>
      </c>
      <c r="D64" s="10">
        <v>1</v>
      </c>
      <c r="E64" s="10">
        <v>0</v>
      </c>
      <c r="F64" s="10">
        <v>0</v>
      </c>
      <c r="G64" s="11">
        <f t="shared" si="0"/>
        <v>1</v>
      </c>
      <c r="H64" s="17" t="s">
        <v>133</v>
      </c>
      <c r="I64" s="17" t="s">
        <v>133</v>
      </c>
      <c r="J64" s="17" t="s">
        <v>133</v>
      </c>
    </row>
    <row r="65" spans="1:10" x14ac:dyDescent="0.25">
      <c r="A65" s="9" t="s">
        <v>75</v>
      </c>
      <c r="B65" s="10">
        <v>5</v>
      </c>
      <c r="C65" s="10">
        <v>5</v>
      </c>
      <c r="D65" s="10">
        <v>0</v>
      </c>
      <c r="E65" s="10">
        <v>1</v>
      </c>
      <c r="F65" s="10">
        <v>1</v>
      </c>
      <c r="G65" s="11">
        <f t="shared" si="0"/>
        <v>-1</v>
      </c>
      <c r="H65" s="12">
        <f t="shared" si="1"/>
        <v>0</v>
      </c>
      <c r="I65" s="12">
        <f t="shared" si="2"/>
        <v>16.666666666666664</v>
      </c>
      <c r="J65" s="12">
        <f t="shared" si="3"/>
        <v>-16.666666666666664</v>
      </c>
    </row>
    <row r="66" spans="1:10" x14ac:dyDescent="0.25">
      <c r="A66" s="9" t="s">
        <v>77</v>
      </c>
      <c r="B66" s="10">
        <v>4</v>
      </c>
      <c r="C66" s="10">
        <v>4</v>
      </c>
      <c r="D66" s="10">
        <v>0</v>
      </c>
      <c r="E66" s="10">
        <v>1</v>
      </c>
      <c r="F66" s="10">
        <v>1</v>
      </c>
      <c r="G66" s="11">
        <f t="shared" si="0"/>
        <v>-1</v>
      </c>
      <c r="H66" s="12">
        <f t="shared" si="1"/>
        <v>0</v>
      </c>
      <c r="I66" s="12">
        <f t="shared" si="2"/>
        <v>20</v>
      </c>
      <c r="J66" s="12">
        <f t="shared" si="3"/>
        <v>-20</v>
      </c>
    </row>
    <row r="67" spans="1:10" x14ac:dyDescent="0.25">
      <c r="A67" s="9" t="s">
        <v>78</v>
      </c>
      <c r="B67" s="10">
        <v>3</v>
      </c>
      <c r="C67" s="10">
        <v>3</v>
      </c>
      <c r="D67" s="10">
        <v>0</v>
      </c>
      <c r="E67" s="10">
        <v>0</v>
      </c>
      <c r="F67" s="10">
        <v>0</v>
      </c>
      <c r="G67" s="11">
        <f t="shared" si="0"/>
        <v>0</v>
      </c>
      <c r="H67" s="12">
        <f t="shared" si="1"/>
        <v>0</v>
      </c>
      <c r="I67" s="12">
        <f t="shared" si="2"/>
        <v>0</v>
      </c>
      <c r="J67" s="12">
        <f t="shared" si="3"/>
        <v>0</v>
      </c>
    </row>
    <row r="68" spans="1:10" x14ac:dyDescent="0.25">
      <c r="A68" s="9" t="s">
        <v>79</v>
      </c>
      <c r="B68" s="10">
        <v>2</v>
      </c>
      <c r="C68" s="10">
        <v>2</v>
      </c>
      <c r="D68" s="10">
        <v>0</v>
      </c>
      <c r="E68" s="10">
        <v>0</v>
      </c>
      <c r="F68" s="10">
        <v>0</v>
      </c>
      <c r="G68" s="11">
        <f t="shared" si="0"/>
        <v>0</v>
      </c>
      <c r="H68" s="12">
        <f t="shared" si="1"/>
        <v>0</v>
      </c>
      <c r="I68" s="12">
        <f t="shared" si="2"/>
        <v>0</v>
      </c>
      <c r="J68" s="12">
        <f t="shared" si="3"/>
        <v>0</v>
      </c>
    </row>
    <row r="69" spans="1:10" x14ac:dyDescent="0.25">
      <c r="A69" s="9" t="s">
        <v>80</v>
      </c>
      <c r="B69" s="10">
        <v>4</v>
      </c>
      <c r="C69" s="10">
        <v>3</v>
      </c>
      <c r="D69" s="10">
        <v>1</v>
      </c>
      <c r="E69" s="10">
        <v>0</v>
      </c>
      <c r="F69" s="10">
        <v>0</v>
      </c>
      <c r="G69" s="11">
        <f t="shared" ref="G69:G91" si="4">D69-F69</f>
        <v>1</v>
      </c>
      <c r="H69" s="12">
        <f t="shared" ref="H69:H91" si="5">D69/(B69-D69+F69)*100</f>
        <v>33.333333333333329</v>
      </c>
      <c r="I69" s="12">
        <f t="shared" ref="I69:I91" si="6">F69/(B69-D69+F69)*100</f>
        <v>0</v>
      </c>
      <c r="J69" s="12">
        <f t="shared" ref="J69:J91" si="7">G69/(B69-D69+F69)*100</f>
        <v>33.333333333333329</v>
      </c>
    </row>
    <row r="70" spans="1:10" x14ac:dyDescent="0.25">
      <c r="A70" s="9" t="s">
        <v>81</v>
      </c>
      <c r="B70" s="10">
        <v>2</v>
      </c>
      <c r="C70" s="10">
        <v>2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x14ac:dyDescent="0.25">
      <c r="A71" s="9" t="s">
        <v>82</v>
      </c>
      <c r="B71" s="10">
        <v>3</v>
      </c>
      <c r="C71" s="10">
        <v>3</v>
      </c>
      <c r="D71" s="10">
        <v>0</v>
      </c>
      <c r="E71" s="10">
        <v>1</v>
      </c>
      <c r="F71" s="10">
        <v>1</v>
      </c>
      <c r="G71" s="11">
        <f t="shared" si="4"/>
        <v>-1</v>
      </c>
      <c r="H71" s="12">
        <f t="shared" si="5"/>
        <v>0</v>
      </c>
      <c r="I71" s="12">
        <f t="shared" si="6"/>
        <v>25</v>
      </c>
      <c r="J71" s="12">
        <f t="shared" si="7"/>
        <v>-25</v>
      </c>
    </row>
    <row r="72" spans="1:10" x14ac:dyDescent="0.25">
      <c r="A72" s="9" t="s">
        <v>84</v>
      </c>
      <c r="B72" s="10">
        <v>6</v>
      </c>
      <c r="C72" s="10">
        <v>5</v>
      </c>
      <c r="D72" s="10">
        <v>0</v>
      </c>
      <c r="E72" s="10">
        <v>0</v>
      </c>
      <c r="F72" s="10">
        <v>0</v>
      </c>
      <c r="G72" s="11">
        <f t="shared" si="4"/>
        <v>0</v>
      </c>
      <c r="H72" s="12">
        <f t="shared" si="5"/>
        <v>0</v>
      </c>
      <c r="I72" s="12">
        <f t="shared" si="6"/>
        <v>0</v>
      </c>
      <c r="J72" s="12">
        <f t="shared" si="7"/>
        <v>0</v>
      </c>
    </row>
    <row r="73" spans="1:10" x14ac:dyDescent="0.25">
      <c r="A73" s="9" t="s">
        <v>85</v>
      </c>
      <c r="B73" s="10">
        <v>3</v>
      </c>
      <c r="C73" s="10">
        <v>3</v>
      </c>
      <c r="D73" s="10">
        <v>0</v>
      </c>
      <c r="E73" s="10">
        <v>0</v>
      </c>
      <c r="F73" s="10">
        <v>0</v>
      </c>
      <c r="G73" s="11">
        <f t="shared" si="4"/>
        <v>0</v>
      </c>
      <c r="H73" s="12">
        <f t="shared" si="5"/>
        <v>0</v>
      </c>
      <c r="I73" s="12">
        <f t="shared" si="6"/>
        <v>0</v>
      </c>
      <c r="J73" s="12">
        <f t="shared" si="7"/>
        <v>0</v>
      </c>
    </row>
    <row r="74" spans="1:10" x14ac:dyDescent="0.25">
      <c r="A74" s="9" t="s">
        <v>86</v>
      </c>
      <c r="B74" s="10">
        <v>3</v>
      </c>
      <c r="C74" s="10">
        <v>3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x14ac:dyDescent="0.25">
      <c r="A75" s="9" t="s">
        <v>87</v>
      </c>
      <c r="B75" s="10">
        <v>5</v>
      </c>
      <c r="C75" s="10">
        <v>5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x14ac:dyDescent="0.25">
      <c r="A76" s="9" t="s">
        <v>88</v>
      </c>
      <c r="B76" s="10">
        <v>8</v>
      </c>
      <c r="C76" s="10">
        <v>8</v>
      </c>
      <c r="D76" s="10">
        <v>1</v>
      </c>
      <c r="E76" s="10">
        <v>0</v>
      </c>
      <c r="F76" s="10">
        <v>0</v>
      </c>
      <c r="G76" s="11">
        <f t="shared" si="4"/>
        <v>1</v>
      </c>
      <c r="H76" s="12">
        <f t="shared" si="5"/>
        <v>14.285714285714285</v>
      </c>
      <c r="I76" s="12">
        <f t="shared" si="6"/>
        <v>0</v>
      </c>
      <c r="J76" s="12">
        <f t="shared" si="7"/>
        <v>14.285714285714285</v>
      </c>
    </row>
    <row r="77" spans="1:10" x14ac:dyDescent="0.25">
      <c r="A77" s="9" t="s">
        <v>90</v>
      </c>
      <c r="B77" s="10">
        <v>5</v>
      </c>
      <c r="C77" s="10">
        <v>5</v>
      </c>
      <c r="D77" s="10">
        <v>0</v>
      </c>
      <c r="E77" s="10">
        <v>1</v>
      </c>
      <c r="F77" s="10">
        <v>1</v>
      </c>
      <c r="G77" s="11">
        <f t="shared" si="4"/>
        <v>-1</v>
      </c>
      <c r="H77" s="12">
        <f t="shared" si="5"/>
        <v>0</v>
      </c>
      <c r="I77" s="12">
        <f t="shared" si="6"/>
        <v>16.666666666666664</v>
      </c>
      <c r="J77" s="12">
        <f t="shared" si="7"/>
        <v>-16.666666666666664</v>
      </c>
    </row>
    <row r="78" spans="1:10" x14ac:dyDescent="0.25">
      <c r="A78" s="9" t="s">
        <v>91</v>
      </c>
      <c r="B78" s="10">
        <v>1</v>
      </c>
      <c r="C78" s="10">
        <v>1</v>
      </c>
      <c r="D78" s="10">
        <v>0</v>
      </c>
      <c r="E78" s="10">
        <v>0</v>
      </c>
      <c r="F78" s="10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x14ac:dyDescent="0.25">
      <c r="A79" s="9" t="s">
        <v>92</v>
      </c>
      <c r="B79" s="10">
        <v>6</v>
      </c>
      <c r="C79" s="10">
        <v>5</v>
      </c>
      <c r="D79" s="10">
        <v>0</v>
      </c>
      <c r="E79" s="10">
        <v>1</v>
      </c>
      <c r="F79" s="10">
        <v>1</v>
      </c>
      <c r="G79" s="11">
        <f t="shared" si="4"/>
        <v>-1</v>
      </c>
      <c r="H79" s="12">
        <f t="shared" si="5"/>
        <v>0</v>
      </c>
      <c r="I79" s="12">
        <f t="shared" si="6"/>
        <v>14.285714285714285</v>
      </c>
      <c r="J79" s="12">
        <f t="shared" si="7"/>
        <v>-14.285714285714285</v>
      </c>
    </row>
    <row r="80" spans="1:10" x14ac:dyDescent="0.25">
      <c r="A80" s="9" t="s">
        <v>93</v>
      </c>
      <c r="B80" s="10">
        <v>4</v>
      </c>
      <c r="C80" s="10">
        <v>4</v>
      </c>
      <c r="D80" s="10">
        <v>1</v>
      </c>
      <c r="E80" s="10">
        <v>0</v>
      </c>
      <c r="F80" s="10">
        <v>0</v>
      </c>
      <c r="G80" s="11">
        <f t="shared" si="4"/>
        <v>1</v>
      </c>
      <c r="H80" s="12">
        <f t="shared" si="5"/>
        <v>33.333333333333329</v>
      </c>
      <c r="I80" s="12">
        <f t="shared" si="6"/>
        <v>0</v>
      </c>
      <c r="J80" s="12">
        <f t="shared" si="7"/>
        <v>33.333333333333329</v>
      </c>
    </row>
    <row r="81" spans="1:10" x14ac:dyDescent="0.25">
      <c r="A81" s="9" t="s">
        <v>94</v>
      </c>
      <c r="B81" s="10">
        <v>13</v>
      </c>
      <c r="C81" s="10">
        <v>12</v>
      </c>
      <c r="D81" s="10">
        <v>1</v>
      </c>
      <c r="E81" s="10">
        <v>0</v>
      </c>
      <c r="F81" s="10">
        <v>0</v>
      </c>
      <c r="G81" s="11">
        <f t="shared" si="4"/>
        <v>1</v>
      </c>
      <c r="H81" s="12">
        <f t="shared" si="5"/>
        <v>8.3333333333333321</v>
      </c>
      <c r="I81" s="12">
        <f t="shared" si="6"/>
        <v>0</v>
      </c>
      <c r="J81" s="12">
        <f t="shared" si="7"/>
        <v>8.3333333333333321</v>
      </c>
    </row>
    <row r="82" spans="1:10" x14ac:dyDescent="0.25">
      <c r="A82" s="9" t="s">
        <v>96</v>
      </c>
      <c r="B82" s="10">
        <v>3</v>
      </c>
      <c r="C82" s="10">
        <v>3</v>
      </c>
      <c r="D82" s="10">
        <v>0</v>
      </c>
      <c r="E82" s="10">
        <v>0</v>
      </c>
      <c r="F82" s="10">
        <v>0</v>
      </c>
      <c r="G82" s="11">
        <f t="shared" si="4"/>
        <v>0</v>
      </c>
      <c r="H82" s="12">
        <f t="shared" si="5"/>
        <v>0</v>
      </c>
      <c r="I82" s="12">
        <f t="shared" si="6"/>
        <v>0</v>
      </c>
      <c r="J82" s="12">
        <f t="shared" si="7"/>
        <v>0</v>
      </c>
    </row>
    <row r="83" spans="1:10" x14ac:dyDescent="0.25">
      <c r="A83" s="9" t="s">
        <v>97</v>
      </c>
      <c r="B83" s="10">
        <v>8</v>
      </c>
      <c r="C83" s="10">
        <v>8</v>
      </c>
      <c r="D83" s="10">
        <v>2</v>
      </c>
      <c r="E83" s="10">
        <v>0</v>
      </c>
      <c r="F83" s="10">
        <v>0</v>
      </c>
      <c r="G83" s="11">
        <f t="shared" si="4"/>
        <v>2</v>
      </c>
      <c r="H83" s="12">
        <f t="shared" si="5"/>
        <v>33.333333333333329</v>
      </c>
      <c r="I83" s="12">
        <f t="shared" si="6"/>
        <v>0</v>
      </c>
      <c r="J83" s="12">
        <f t="shared" si="7"/>
        <v>33.333333333333329</v>
      </c>
    </row>
    <row r="84" spans="1:10" x14ac:dyDescent="0.25">
      <c r="A84" s="9" t="s">
        <v>98</v>
      </c>
      <c r="B84" s="10">
        <v>2</v>
      </c>
      <c r="C84" s="10">
        <v>2</v>
      </c>
      <c r="D84" s="10">
        <v>0</v>
      </c>
      <c r="E84" s="10">
        <v>0</v>
      </c>
      <c r="F84" s="10">
        <v>0</v>
      </c>
      <c r="G84" s="11">
        <f t="shared" si="4"/>
        <v>0</v>
      </c>
      <c r="H84" s="12">
        <f t="shared" si="5"/>
        <v>0</v>
      </c>
      <c r="I84" s="12">
        <f t="shared" si="6"/>
        <v>0</v>
      </c>
      <c r="J84" s="12">
        <f t="shared" si="7"/>
        <v>0</v>
      </c>
    </row>
    <row r="85" spans="1:10" x14ac:dyDescent="0.25">
      <c r="A85" s="9" t="s">
        <v>99</v>
      </c>
      <c r="B85" s="10">
        <v>9</v>
      </c>
      <c r="C85" s="10">
        <v>7</v>
      </c>
      <c r="D85" s="10">
        <v>0</v>
      </c>
      <c r="E85" s="10">
        <v>1</v>
      </c>
      <c r="F85" s="10">
        <v>1</v>
      </c>
      <c r="G85" s="11">
        <f t="shared" si="4"/>
        <v>-1</v>
      </c>
      <c r="H85" s="12">
        <f t="shared" si="5"/>
        <v>0</v>
      </c>
      <c r="I85" s="12">
        <f t="shared" si="6"/>
        <v>10</v>
      </c>
      <c r="J85" s="12">
        <f t="shared" si="7"/>
        <v>-10</v>
      </c>
    </row>
    <row r="86" spans="1:10" x14ac:dyDescent="0.25">
      <c r="A86" s="9" t="s">
        <v>100</v>
      </c>
      <c r="B86" s="10">
        <v>2</v>
      </c>
      <c r="C86" s="10">
        <v>2</v>
      </c>
      <c r="D86" s="10">
        <v>0</v>
      </c>
      <c r="E86" s="10">
        <v>0</v>
      </c>
      <c r="F86" s="10">
        <v>0</v>
      </c>
      <c r="G86" s="11">
        <f t="shared" si="4"/>
        <v>0</v>
      </c>
      <c r="H86" s="12">
        <f t="shared" si="5"/>
        <v>0</v>
      </c>
      <c r="I86" s="12">
        <f t="shared" si="6"/>
        <v>0</v>
      </c>
      <c r="J86" s="12">
        <f t="shared" si="7"/>
        <v>0</v>
      </c>
    </row>
    <row r="87" spans="1:10" x14ac:dyDescent="0.25">
      <c r="A87" s="9" t="s">
        <v>101</v>
      </c>
      <c r="B87" s="10">
        <v>12</v>
      </c>
      <c r="C87" s="10">
        <v>11</v>
      </c>
      <c r="D87" s="10">
        <v>1</v>
      </c>
      <c r="E87" s="10">
        <v>1</v>
      </c>
      <c r="F87" s="10">
        <v>1</v>
      </c>
      <c r="G87" s="11">
        <f t="shared" si="4"/>
        <v>0</v>
      </c>
      <c r="H87" s="12">
        <f t="shared" si="5"/>
        <v>8.3333333333333321</v>
      </c>
      <c r="I87" s="12">
        <f t="shared" si="6"/>
        <v>8.3333333333333321</v>
      </c>
      <c r="J87" s="12">
        <f t="shared" si="7"/>
        <v>0</v>
      </c>
    </row>
    <row r="88" spans="1:10" x14ac:dyDescent="0.25">
      <c r="A88" s="9" t="s">
        <v>102</v>
      </c>
      <c r="B88" s="10">
        <v>2</v>
      </c>
      <c r="C88" s="10">
        <v>2</v>
      </c>
      <c r="D88" s="10">
        <v>1</v>
      </c>
      <c r="E88" s="10">
        <v>0</v>
      </c>
      <c r="F88" s="10">
        <v>0</v>
      </c>
      <c r="G88" s="11">
        <f t="shared" si="4"/>
        <v>1</v>
      </c>
      <c r="H88" s="12">
        <f t="shared" si="5"/>
        <v>100</v>
      </c>
      <c r="I88" s="12">
        <f t="shared" si="6"/>
        <v>0</v>
      </c>
      <c r="J88" s="12">
        <f t="shared" si="7"/>
        <v>100</v>
      </c>
    </row>
    <row r="89" spans="1:10" x14ac:dyDescent="0.25">
      <c r="A89" s="9" t="s">
        <v>103</v>
      </c>
      <c r="B89" s="10">
        <v>4</v>
      </c>
      <c r="C89" s="10">
        <v>3</v>
      </c>
      <c r="D89" s="10">
        <v>0</v>
      </c>
      <c r="E89" s="10">
        <v>0</v>
      </c>
      <c r="F89" s="10">
        <v>0</v>
      </c>
      <c r="G89" s="11">
        <f t="shared" si="4"/>
        <v>0</v>
      </c>
      <c r="H89" s="12">
        <f t="shared" si="5"/>
        <v>0</v>
      </c>
      <c r="I89" s="12">
        <f t="shared" si="6"/>
        <v>0</v>
      </c>
      <c r="J89" s="12">
        <f t="shared" si="7"/>
        <v>0</v>
      </c>
    </row>
    <row r="90" spans="1:10" x14ac:dyDescent="0.25">
      <c r="A90" s="9" t="s">
        <v>104</v>
      </c>
      <c r="B90" s="10">
        <v>1</v>
      </c>
      <c r="C90" s="10">
        <v>1</v>
      </c>
      <c r="D90" s="10">
        <v>0</v>
      </c>
      <c r="E90" s="10">
        <v>0</v>
      </c>
      <c r="F90" s="10">
        <v>0</v>
      </c>
      <c r="G90" s="11">
        <f t="shared" si="4"/>
        <v>0</v>
      </c>
      <c r="H90" s="12">
        <f t="shared" si="5"/>
        <v>0</v>
      </c>
      <c r="I90" s="12">
        <f t="shared" si="6"/>
        <v>0</v>
      </c>
      <c r="J90" s="12">
        <f t="shared" si="7"/>
        <v>0</v>
      </c>
    </row>
    <row r="91" spans="1:10" x14ac:dyDescent="0.25">
      <c r="A91" s="13" t="s">
        <v>130</v>
      </c>
      <c r="B91" s="14">
        <v>452</v>
      </c>
      <c r="C91" s="14">
        <v>430</v>
      </c>
      <c r="D91" s="14">
        <v>40</v>
      </c>
      <c r="E91" s="14">
        <v>28</v>
      </c>
      <c r="F91" s="14">
        <v>28</v>
      </c>
      <c r="G91" s="15">
        <f t="shared" si="4"/>
        <v>12</v>
      </c>
      <c r="H91" s="16">
        <f t="shared" si="5"/>
        <v>9.0909090909090917</v>
      </c>
      <c r="I91" s="16">
        <f t="shared" si="6"/>
        <v>6.3636363636363633</v>
      </c>
      <c r="J91" s="16">
        <f t="shared" si="7"/>
        <v>2.7272727272727271</v>
      </c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1" t="s">
        <v>131</v>
      </c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1" t="s">
        <v>132</v>
      </c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6.71093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7" customHeight="1" x14ac:dyDescent="0.25">
      <c r="A1" s="18" t="s">
        <v>115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25">
      <c r="A4" s="7"/>
      <c r="B4" s="8"/>
    </row>
    <row r="5" spans="1:10" x14ac:dyDescent="0.25">
      <c r="A5" s="9" t="s">
        <v>24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17" si="0">D5-F5</f>
        <v>0</v>
      </c>
      <c r="H5" s="12">
        <f t="shared" ref="H5:H17" si="1">D5/(B5-D5+F5)*100</f>
        <v>0</v>
      </c>
      <c r="I5" s="12">
        <f t="shared" ref="I5:I17" si="2">F5/(B5-D5+F5)*100</f>
        <v>0</v>
      </c>
      <c r="J5" s="12">
        <f t="shared" ref="J5:J17" si="3">G5/(B5-D5+F5)*100</f>
        <v>0</v>
      </c>
    </row>
    <row r="6" spans="1:10" x14ac:dyDescent="0.25">
      <c r="A6" s="9" t="s">
        <v>30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45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46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48</v>
      </c>
      <c r="B9" s="10">
        <v>0</v>
      </c>
      <c r="C9" s="10">
        <v>0</v>
      </c>
      <c r="D9" s="10">
        <v>0</v>
      </c>
      <c r="E9" s="10">
        <v>1</v>
      </c>
      <c r="F9" s="10">
        <v>1</v>
      </c>
      <c r="G9" s="11">
        <f t="shared" si="0"/>
        <v>-1</v>
      </c>
      <c r="H9" s="12">
        <f t="shared" si="1"/>
        <v>0</v>
      </c>
      <c r="I9" s="12">
        <f t="shared" si="2"/>
        <v>100</v>
      </c>
      <c r="J9" s="12">
        <f t="shared" si="3"/>
        <v>-100</v>
      </c>
    </row>
    <row r="10" spans="1:10" x14ac:dyDescent="0.25">
      <c r="A10" s="9" t="s">
        <v>54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67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70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72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73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96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102</v>
      </c>
      <c r="B16" s="10">
        <v>1</v>
      </c>
      <c r="C16" s="10">
        <v>0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13" t="s">
        <v>130</v>
      </c>
      <c r="B17" s="14">
        <v>12</v>
      </c>
      <c r="C17" s="14">
        <v>11</v>
      </c>
      <c r="D17" s="14">
        <v>0</v>
      </c>
      <c r="E17" s="14">
        <v>1</v>
      </c>
      <c r="F17" s="14">
        <v>1</v>
      </c>
      <c r="G17" s="15">
        <f t="shared" si="0"/>
        <v>-1</v>
      </c>
      <c r="H17" s="16">
        <f t="shared" si="1"/>
        <v>0</v>
      </c>
      <c r="I17" s="16">
        <f t="shared" si="2"/>
        <v>7.6923076923076925</v>
      </c>
      <c r="J17" s="16">
        <f t="shared" si="3"/>
        <v>-7.6923076923076925</v>
      </c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1" t="s">
        <v>131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1" t="s">
        <v>132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activeCell="B2" sqref="B2"/>
    </sheetView>
  </sheetViews>
  <sheetFormatPr defaultRowHeight="15" x14ac:dyDescent="0.25"/>
  <cols>
    <col min="1" max="1" width="19.85546875" style="5" customWidth="1"/>
    <col min="2" max="10" width="6.855468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8.25" customHeight="1" x14ac:dyDescent="0.25">
      <c r="A1" s="18" t="s">
        <v>116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26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15" si="0">D5-F5</f>
        <v>0</v>
      </c>
      <c r="H5" s="12">
        <f t="shared" ref="H5:H15" si="1">D5/(B5-D5+F5)*100</f>
        <v>0</v>
      </c>
      <c r="I5" s="12">
        <f t="shared" ref="I5:I15" si="2">F5/(B5-D5+F5)*100</f>
        <v>0</v>
      </c>
      <c r="J5" s="12">
        <f t="shared" ref="J5:J15" si="3">G5/(B5-D5+F5)*100</f>
        <v>0</v>
      </c>
    </row>
    <row r="6" spans="1:10" x14ac:dyDescent="0.25">
      <c r="A6" s="9" t="s">
        <v>39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40</v>
      </c>
      <c r="B7" s="10">
        <v>1</v>
      </c>
      <c r="C7" s="10">
        <v>0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60</v>
      </c>
      <c r="B8" s="10">
        <v>0</v>
      </c>
      <c r="C8" s="10">
        <v>0</v>
      </c>
      <c r="D8" s="10">
        <v>0</v>
      </c>
      <c r="E8" s="10">
        <v>1</v>
      </c>
      <c r="F8" s="10">
        <v>0</v>
      </c>
      <c r="G8" s="11">
        <f t="shared" si="0"/>
        <v>0</v>
      </c>
      <c r="H8" s="17" t="s">
        <v>133</v>
      </c>
      <c r="I8" s="17" t="s">
        <v>133</v>
      </c>
      <c r="J8" s="17" t="s">
        <v>133</v>
      </c>
    </row>
    <row r="9" spans="1:10" x14ac:dyDescent="0.25">
      <c r="A9" s="9" t="s">
        <v>62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78</v>
      </c>
      <c r="B10" s="10">
        <v>0</v>
      </c>
      <c r="C10" s="10">
        <v>0</v>
      </c>
      <c r="D10" s="10">
        <v>0</v>
      </c>
      <c r="E10" s="10">
        <v>1</v>
      </c>
      <c r="F10" s="10">
        <v>1</v>
      </c>
      <c r="G10" s="11">
        <f t="shared" si="0"/>
        <v>-1</v>
      </c>
      <c r="H10" s="12">
        <f t="shared" si="1"/>
        <v>0</v>
      </c>
      <c r="I10" s="12">
        <f t="shared" si="2"/>
        <v>100</v>
      </c>
      <c r="J10" s="12">
        <f t="shared" si="3"/>
        <v>-100</v>
      </c>
    </row>
    <row r="11" spans="1:10" x14ac:dyDescent="0.25">
      <c r="A11" s="9" t="s">
        <v>90</v>
      </c>
      <c r="B11" s="10">
        <v>1</v>
      </c>
      <c r="C11" s="10">
        <v>0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93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94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106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13" t="s">
        <v>130</v>
      </c>
      <c r="B15" s="14">
        <v>9</v>
      </c>
      <c r="C15" s="14">
        <v>7</v>
      </c>
      <c r="D15" s="14">
        <v>0</v>
      </c>
      <c r="E15" s="14">
        <v>2</v>
      </c>
      <c r="F15" s="14">
        <v>1</v>
      </c>
      <c r="G15" s="15">
        <f t="shared" si="0"/>
        <v>-1</v>
      </c>
      <c r="H15" s="16">
        <f t="shared" si="1"/>
        <v>0</v>
      </c>
      <c r="I15" s="16">
        <f t="shared" si="2"/>
        <v>10</v>
      </c>
      <c r="J15" s="16">
        <f t="shared" si="3"/>
        <v>-10</v>
      </c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1" t="s">
        <v>131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1" t="s">
        <v>132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.42578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4.75" customHeight="1" x14ac:dyDescent="0.25">
      <c r="A1" s="18" t="s">
        <v>117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11</v>
      </c>
      <c r="B5" s="10">
        <v>12</v>
      </c>
      <c r="C5" s="10">
        <v>12</v>
      </c>
      <c r="D5" s="10">
        <v>4</v>
      </c>
      <c r="E5" s="10">
        <v>2</v>
      </c>
      <c r="F5" s="10">
        <v>2</v>
      </c>
      <c r="G5" s="11">
        <f t="shared" ref="G5:G68" si="0">D5-F5</f>
        <v>2</v>
      </c>
      <c r="H5" s="12">
        <f t="shared" ref="H5:H68" si="1">D5/(B5-D5+F5)*100</f>
        <v>40</v>
      </c>
      <c r="I5" s="12">
        <f t="shared" ref="I5:I68" si="2">F5/(B5-D5+F5)*100</f>
        <v>20</v>
      </c>
      <c r="J5" s="12">
        <f t="shared" ref="J5:J68" si="3">G5/(B5-D5+F5)*100</f>
        <v>20</v>
      </c>
    </row>
    <row r="6" spans="1:10" x14ac:dyDescent="0.25">
      <c r="A6" s="9" t="s">
        <v>12</v>
      </c>
      <c r="B6" s="10">
        <v>9</v>
      </c>
      <c r="C6" s="10">
        <v>9</v>
      </c>
      <c r="D6" s="10">
        <v>3</v>
      </c>
      <c r="E6" s="10">
        <v>1</v>
      </c>
      <c r="F6" s="10">
        <v>1</v>
      </c>
      <c r="G6" s="11">
        <f t="shared" si="0"/>
        <v>2</v>
      </c>
      <c r="H6" s="12">
        <f t="shared" si="1"/>
        <v>42.857142857142854</v>
      </c>
      <c r="I6" s="12">
        <f t="shared" si="2"/>
        <v>14.285714285714285</v>
      </c>
      <c r="J6" s="12">
        <f t="shared" si="3"/>
        <v>28.571428571428569</v>
      </c>
    </row>
    <row r="7" spans="1:10" x14ac:dyDescent="0.25">
      <c r="A7" s="9" t="s">
        <v>13</v>
      </c>
      <c r="B7" s="10">
        <v>9</v>
      </c>
      <c r="C7" s="10">
        <v>9</v>
      </c>
      <c r="D7" s="10">
        <v>2</v>
      </c>
      <c r="E7" s="10">
        <v>0</v>
      </c>
      <c r="F7" s="10">
        <v>0</v>
      </c>
      <c r="G7" s="11">
        <f t="shared" si="0"/>
        <v>2</v>
      </c>
      <c r="H7" s="12">
        <f t="shared" si="1"/>
        <v>28.571428571428569</v>
      </c>
      <c r="I7" s="12">
        <f t="shared" si="2"/>
        <v>0</v>
      </c>
      <c r="J7" s="12">
        <f t="shared" si="3"/>
        <v>28.571428571428569</v>
      </c>
    </row>
    <row r="8" spans="1:10" x14ac:dyDescent="0.25">
      <c r="A8" s="9" t="s">
        <v>14</v>
      </c>
      <c r="B8" s="10">
        <v>13</v>
      </c>
      <c r="C8" s="10">
        <v>13</v>
      </c>
      <c r="D8" s="10">
        <v>5</v>
      </c>
      <c r="E8" s="10">
        <v>1</v>
      </c>
      <c r="F8" s="10">
        <v>1</v>
      </c>
      <c r="G8" s="11">
        <f t="shared" si="0"/>
        <v>4</v>
      </c>
      <c r="H8" s="12">
        <f t="shared" si="1"/>
        <v>55.555555555555557</v>
      </c>
      <c r="I8" s="12">
        <f t="shared" si="2"/>
        <v>11.111111111111111</v>
      </c>
      <c r="J8" s="12">
        <f t="shared" si="3"/>
        <v>44.444444444444443</v>
      </c>
    </row>
    <row r="9" spans="1:10" x14ac:dyDescent="0.25">
      <c r="A9" s="9" t="s">
        <v>15</v>
      </c>
      <c r="B9" s="10">
        <v>1</v>
      </c>
      <c r="C9" s="10">
        <v>1</v>
      </c>
      <c r="D9" s="10">
        <v>0</v>
      </c>
      <c r="E9" s="10">
        <v>1</v>
      </c>
      <c r="F9" s="10">
        <v>1</v>
      </c>
      <c r="G9" s="11">
        <f t="shared" si="0"/>
        <v>-1</v>
      </c>
      <c r="H9" s="12">
        <f t="shared" si="1"/>
        <v>0</v>
      </c>
      <c r="I9" s="12">
        <f t="shared" si="2"/>
        <v>50</v>
      </c>
      <c r="J9" s="12">
        <f t="shared" si="3"/>
        <v>-50</v>
      </c>
    </row>
    <row r="10" spans="1:10" x14ac:dyDescent="0.25">
      <c r="A10" s="9" t="s">
        <v>16</v>
      </c>
      <c r="B10" s="10">
        <v>27</v>
      </c>
      <c r="C10" s="10">
        <v>26</v>
      </c>
      <c r="D10" s="10">
        <v>5</v>
      </c>
      <c r="E10" s="10">
        <v>2</v>
      </c>
      <c r="F10" s="10">
        <v>2</v>
      </c>
      <c r="G10" s="11">
        <f t="shared" si="0"/>
        <v>3</v>
      </c>
      <c r="H10" s="12">
        <f t="shared" si="1"/>
        <v>20.833333333333336</v>
      </c>
      <c r="I10" s="12">
        <f t="shared" si="2"/>
        <v>8.3333333333333321</v>
      </c>
      <c r="J10" s="12">
        <f t="shared" si="3"/>
        <v>12.5</v>
      </c>
    </row>
    <row r="11" spans="1:10" x14ac:dyDescent="0.25">
      <c r="A11" s="9" t="s">
        <v>17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18</v>
      </c>
      <c r="B12" s="10">
        <v>3</v>
      </c>
      <c r="C12" s="10">
        <v>2</v>
      </c>
      <c r="D12" s="10">
        <v>0</v>
      </c>
      <c r="E12" s="10">
        <v>2</v>
      </c>
      <c r="F12" s="10">
        <v>2</v>
      </c>
      <c r="G12" s="11">
        <f t="shared" si="0"/>
        <v>-2</v>
      </c>
      <c r="H12" s="12">
        <f t="shared" si="1"/>
        <v>0</v>
      </c>
      <c r="I12" s="12">
        <f t="shared" si="2"/>
        <v>40</v>
      </c>
      <c r="J12" s="12">
        <f t="shared" si="3"/>
        <v>-40</v>
      </c>
    </row>
    <row r="13" spans="1:10" x14ac:dyDescent="0.25">
      <c r="A13" s="9" t="s">
        <v>19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20</v>
      </c>
      <c r="B14" s="10">
        <v>7</v>
      </c>
      <c r="C14" s="10">
        <v>7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21</v>
      </c>
      <c r="B15" s="10">
        <v>9</v>
      </c>
      <c r="C15" s="10">
        <v>8</v>
      </c>
      <c r="D15" s="10">
        <v>2</v>
      </c>
      <c r="E15" s="10">
        <v>1</v>
      </c>
      <c r="F15" s="10">
        <v>1</v>
      </c>
      <c r="G15" s="11">
        <f t="shared" si="0"/>
        <v>1</v>
      </c>
      <c r="H15" s="12">
        <f t="shared" si="1"/>
        <v>25</v>
      </c>
      <c r="I15" s="12">
        <f t="shared" si="2"/>
        <v>12.5</v>
      </c>
      <c r="J15" s="12">
        <f t="shared" si="3"/>
        <v>12.5</v>
      </c>
    </row>
    <row r="16" spans="1:10" x14ac:dyDescent="0.25">
      <c r="A16" s="9" t="s">
        <v>22</v>
      </c>
      <c r="B16" s="10">
        <v>4</v>
      </c>
      <c r="C16" s="10">
        <v>4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23</v>
      </c>
      <c r="B17" s="10">
        <v>3</v>
      </c>
      <c r="C17" s="10">
        <v>3</v>
      </c>
      <c r="D17" s="10">
        <v>1</v>
      </c>
      <c r="E17" s="10">
        <v>0</v>
      </c>
      <c r="F17" s="10">
        <v>0</v>
      </c>
      <c r="G17" s="11">
        <f t="shared" si="0"/>
        <v>1</v>
      </c>
      <c r="H17" s="12">
        <f t="shared" si="1"/>
        <v>50</v>
      </c>
      <c r="I17" s="12">
        <f t="shared" si="2"/>
        <v>0</v>
      </c>
      <c r="J17" s="12">
        <f t="shared" si="3"/>
        <v>50</v>
      </c>
    </row>
    <row r="18" spans="1:10" x14ac:dyDescent="0.25">
      <c r="A18" s="9" t="s">
        <v>24</v>
      </c>
      <c r="B18" s="10">
        <v>15</v>
      </c>
      <c r="C18" s="10">
        <v>12</v>
      </c>
      <c r="D18" s="10">
        <v>2</v>
      </c>
      <c r="E18" s="10">
        <v>0</v>
      </c>
      <c r="F18" s="10">
        <v>0</v>
      </c>
      <c r="G18" s="11">
        <f t="shared" si="0"/>
        <v>2</v>
      </c>
      <c r="H18" s="12">
        <f t="shared" si="1"/>
        <v>15.384615384615385</v>
      </c>
      <c r="I18" s="12">
        <f t="shared" si="2"/>
        <v>0</v>
      </c>
      <c r="J18" s="12">
        <f t="shared" si="3"/>
        <v>15.384615384615385</v>
      </c>
    </row>
    <row r="19" spans="1:10" x14ac:dyDescent="0.25">
      <c r="A19" s="9" t="s">
        <v>25</v>
      </c>
      <c r="B19" s="10">
        <v>4</v>
      </c>
      <c r="C19" s="10">
        <v>4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33.333333333333329</v>
      </c>
      <c r="I19" s="12">
        <f t="shared" si="2"/>
        <v>0</v>
      </c>
      <c r="J19" s="12">
        <f t="shared" si="3"/>
        <v>33.333333333333329</v>
      </c>
    </row>
    <row r="20" spans="1:10" x14ac:dyDescent="0.25">
      <c r="A20" s="9" t="s">
        <v>26</v>
      </c>
      <c r="B20" s="10">
        <v>21</v>
      </c>
      <c r="C20" s="10">
        <v>19</v>
      </c>
      <c r="D20" s="10">
        <v>6</v>
      </c>
      <c r="E20" s="10">
        <v>3</v>
      </c>
      <c r="F20" s="10">
        <v>3</v>
      </c>
      <c r="G20" s="11">
        <f t="shared" si="0"/>
        <v>3</v>
      </c>
      <c r="H20" s="12">
        <f t="shared" si="1"/>
        <v>33.333333333333329</v>
      </c>
      <c r="I20" s="12">
        <f t="shared" si="2"/>
        <v>16.666666666666664</v>
      </c>
      <c r="J20" s="12">
        <f t="shared" si="3"/>
        <v>16.666666666666664</v>
      </c>
    </row>
    <row r="21" spans="1:10" x14ac:dyDescent="0.25">
      <c r="A21" s="9" t="s">
        <v>27</v>
      </c>
      <c r="B21" s="10">
        <v>3</v>
      </c>
      <c r="C21" s="10">
        <v>3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28</v>
      </c>
      <c r="B22" s="10">
        <v>4</v>
      </c>
      <c r="C22" s="10">
        <v>4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29</v>
      </c>
      <c r="B23" s="10">
        <v>9</v>
      </c>
      <c r="C23" s="10">
        <v>9</v>
      </c>
      <c r="D23" s="10">
        <v>1</v>
      </c>
      <c r="E23" s="10">
        <v>1</v>
      </c>
      <c r="F23" s="10">
        <v>1</v>
      </c>
      <c r="G23" s="11">
        <f t="shared" si="0"/>
        <v>0</v>
      </c>
      <c r="H23" s="12">
        <f t="shared" si="1"/>
        <v>11.111111111111111</v>
      </c>
      <c r="I23" s="12">
        <f t="shared" si="2"/>
        <v>11.111111111111111</v>
      </c>
      <c r="J23" s="12">
        <f t="shared" si="3"/>
        <v>0</v>
      </c>
    </row>
    <row r="24" spans="1:10" x14ac:dyDescent="0.25">
      <c r="A24" s="9" t="s">
        <v>30</v>
      </c>
      <c r="B24" s="10">
        <v>9</v>
      </c>
      <c r="C24" s="10">
        <v>8</v>
      </c>
      <c r="D24" s="10">
        <v>1</v>
      </c>
      <c r="E24" s="10">
        <v>0</v>
      </c>
      <c r="F24" s="10">
        <v>0</v>
      </c>
      <c r="G24" s="11">
        <f t="shared" si="0"/>
        <v>1</v>
      </c>
      <c r="H24" s="12">
        <f t="shared" si="1"/>
        <v>12.5</v>
      </c>
      <c r="I24" s="12">
        <f t="shared" si="2"/>
        <v>0</v>
      </c>
      <c r="J24" s="12">
        <f t="shared" si="3"/>
        <v>12.5</v>
      </c>
    </row>
    <row r="25" spans="1:10" x14ac:dyDescent="0.25">
      <c r="A25" s="9" t="s">
        <v>31</v>
      </c>
      <c r="B25" s="10">
        <v>5</v>
      </c>
      <c r="C25" s="10">
        <v>5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2">
        <f t="shared" si="1"/>
        <v>25</v>
      </c>
      <c r="I25" s="12">
        <f t="shared" si="2"/>
        <v>0</v>
      </c>
      <c r="J25" s="12">
        <f t="shared" si="3"/>
        <v>25</v>
      </c>
    </row>
    <row r="26" spans="1:10" x14ac:dyDescent="0.25">
      <c r="A26" s="9" t="s">
        <v>32</v>
      </c>
      <c r="B26" s="10">
        <v>50</v>
      </c>
      <c r="C26" s="10">
        <v>48</v>
      </c>
      <c r="D26" s="10">
        <v>6</v>
      </c>
      <c r="E26" s="10">
        <v>2</v>
      </c>
      <c r="F26" s="10">
        <v>2</v>
      </c>
      <c r="G26" s="11">
        <f t="shared" si="0"/>
        <v>4</v>
      </c>
      <c r="H26" s="12">
        <f t="shared" si="1"/>
        <v>13.043478260869565</v>
      </c>
      <c r="I26" s="12">
        <f t="shared" si="2"/>
        <v>4.3478260869565215</v>
      </c>
      <c r="J26" s="12">
        <f t="shared" si="3"/>
        <v>8.695652173913043</v>
      </c>
    </row>
    <row r="27" spans="1:10" x14ac:dyDescent="0.25">
      <c r="A27" s="9" t="s">
        <v>33</v>
      </c>
      <c r="B27" s="10">
        <v>10</v>
      </c>
      <c r="C27" s="10">
        <v>10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11.111111111111111</v>
      </c>
      <c r="I27" s="12">
        <f t="shared" si="2"/>
        <v>0</v>
      </c>
      <c r="J27" s="12">
        <f t="shared" si="3"/>
        <v>11.111111111111111</v>
      </c>
    </row>
    <row r="28" spans="1:10" x14ac:dyDescent="0.25">
      <c r="A28" s="9" t="s">
        <v>34</v>
      </c>
      <c r="B28" s="10">
        <v>11</v>
      </c>
      <c r="C28" s="10">
        <v>11</v>
      </c>
      <c r="D28" s="10">
        <v>2</v>
      </c>
      <c r="E28" s="10">
        <v>0</v>
      </c>
      <c r="F28" s="10">
        <v>0</v>
      </c>
      <c r="G28" s="11">
        <f t="shared" si="0"/>
        <v>2</v>
      </c>
      <c r="H28" s="12">
        <f t="shared" si="1"/>
        <v>22.222222222222221</v>
      </c>
      <c r="I28" s="12">
        <f t="shared" si="2"/>
        <v>0</v>
      </c>
      <c r="J28" s="12">
        <f t="shared" si="3"/>
        <v>22.222222222222221</v>
      </c>
    </row>
    <row r="29" spans="1:10" x14ac:dyDescent="0.25">
      <c r="A29" s="9" t="s">
        <v>35</v>
      </c>
      <c r="B29" s="10">
        <v>3</v>
      </c>
      <c r="C29" s="10">
        <v>3</v>
      </c>
      <c r="D29" s="10">
        <v>2</v>
      </c>
      <c r="E29" s="10">
        <v>1</v>
      </c>
      <c r="F29" s="10">
        <v>1</v>
      </c>
      <c r="G29" s="11">
        <f t="shared" si="0"/>
        <v>1</v>
      </c>
      <c r="H29" s="12">
        <f t="shared" si="1"/>
        <v>100</v>
      </c>
      <c r="I29" s="12">
        <f t="shared" si="2"/>
        <v>50</v>
      </c>
      <c r="J29" s="12">
        <f t="shared" si="3"/>
        <v>50</v>
      </c>
    </row>
    <row r="30" spans="1:10" x14ac:dyDescent="0.25">
      <c r="A30" s="9" t="s">
        <v>36</v>
      </c>
      <c r="B30" s="10">
        <v>13</v>
      </c>
      <c r="C30" s="10">
        <v>12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9" t="s">
        <v>37</v>
      </c>
      <c r="B31" s="10">
        <v>4</v>
      </c>
      <c r="C31" s="10">
        <v>4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38</v>
      </c>
      <c r="B32" s="10">
        <v>10</v>
      </c>
      <c r="C32" s="10">
        <v>9</v>
      </c>
      <c r="D32" s="10">
        <v>2</v>
      </c>
      <c r="E32" s="10">
        <v>2</v>
      </c>
      <c r="F32" s="10">
        <v>2</v>
      </c>
      <c r="G32" s="11">
        <f t="shared" si="0"/>
        <v>0</v>
      </c>
      <c r="H32" s="12">
        <f t="shared" si="1"/>
        <v>20</v>
      </c>
      <c r="I32" s="12">
        <f t="shared" si="2"/>
        <v>20</v>
      </c>
      <c r="J32" s="12">
        <f t="shared" si="3"/>
        <v>0</v>
      </c>
    </row>
    <row r="33" spans="1:10" x14ac:dyDescent="0.25">
      <c r="A33" s="9" t="s">
        <v>39</v>
      </c>
      <c r="B33" s="10">
        <v>45</v>
      </c>
      <c r="C33" s="10">
        <v>44</v>
      </c>
      <c r="D33" s="10">
        <v>9</v>
      </c>
      <c r="E33" s="10">
        <v>1</v>
      </c>
      <c r="F33" s="10">
        <v>1</v>
      </c>
      <c r="G33" s="11">
        <f t="shared" si="0"/>
        <v>8</v>
      </c>
      <c r="H33" s="12">
        <f t="shared" si="1"/>
        <v>24.324324324324326</v>
      </c>
      <c r="I33" s="12">
        <f t="shared" si="2"/>
        <v>2.7027027027027026</v>
      </c>
      <c r="J33" s="12">
        <f t="shared" si="3"/>
        <v>21.621621621621621</v>
      </c>
    </row>
    <row r="34" spans="1:10" x14ac:dyDescent="0.25">
      <c r="A34" s="9" t="s">
        <v>40</v>
      </c>
      <c r="B34" s="10">
        <v>26</v>
      </c>
      <c r="C34" s="10">
        <v>26</v>
      </c>
      <c r="D34" s="10">
        <v>4</v>
      </c>
      <c r="E34" s="10">
        <v>0</v>
      </c>
      <c r="F34" s="10">
        <v>0</v>
      </c>
      <c r="G34" s="11">
        <f t="shared" si="0"/>
        <v>4</v>
      </c>
      <c r="H34" s="12">
        <f t="shared" si="1"/>
        <v>18.181818181818183</v>
      </c>
      <c r="I34" s="12">
        <f t="shared" si="2"/>
        <v>0</v>
      </c>
      <c r="J34" s="12">
        <f t="shared" si="3"/>
        <v>18.181818181818183</v>
      </c>
    </row>
    <row r="35" spans="1:10" x14ac:dyDescent="0.25">
      <c r="A35" s="9" t="s">
        <v>41</v>
      </c>
      <c r="B35" s="10">
        <v>9</v>
      </c>
      <c r="C35" s="10">
        <v>7</v>
      </c>
      <c r="D35" s="10">
        <v>2</v>
      </c>
      <c r="E35" s="10">
        <v>1</v>
      </c>
      <c r="F35" s="10">
        <v>1</v>
      </c>
      <c r="G35" s="11">
        <f t="shared" si="0"/>
        <v>1</v>
      </c>
      <c r="H35" s="12">
        <f t="shared" si="1"/>
        <v>25</v>
      </c>
      <c r="I35" s="12">
        <f t="shared" si="2"/>
        <v>12.5</v>
      </c>
      <c r="J35" s="12">
        <f t="shared" si="3"/>
        <v>12.5</v>
      </c>
    </row>
    <row r="36" spans="1:10" x14ac:dyDescent="0.25">
      <c r="A36" s="9" t="s">
        <v>43</v>
      </c>
      <c r="B36" s="10">
        <v>5</v>
      </c>
      <c r="C36" s="10">
        <v>5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44</v>
      </c>
      <c r="B37" s="10">
        <v>2</v>
      </c>
      <c r="C37" s="10">
        <v>2</v>
      </c>
      <c r="D37" s="10">
        <v>1</v>
      </c>
      <c r="E37" s="10">
        <v>0</v>
      </c>
      <c r="F37" s="10">
        <v>0</v>
      </c>
      <c r="G37" s="11">
        <f t="shared" si="0"/>
        <v>1</v>
      </c>
      <c r="H37" s="12">
        <f t="shared" si="1"/>
        <v>100</v>
      </c>
      <c r="I37" s="12">
        <f t="shared" si="2"/>
        <v>0</v>
      </c>
      <c r="J37" s="12">
        <f t="shared" si="3"/>
        <v>100</v>
      </c>
    </row>
    <row r="38" spans="1:10" x14ac:dyDescent="0.25">
      <c r="A38" s="9" t="s">
        <v>45</v>
      </c>
      <c r="B38" s="10">
        <v>45</v>
      </c>
      <c r="C38" s="10">
        <v>42</v>
      </c>
      <c r="D38" s="10">
        <v>8</v>
      </c>
      <c r="E38" s="10">
        <v>4</v>
      </c>
      <c r="F38" s="10">
        <v>4</v>
      </c>
      <c r="G38" s="11">
        <f t="shared" si="0"/>
        <v>4</v>
      </c>
      <c r="H38" s="12">
        <f t="shared" si="1"/>
        <v>19.512195121951219</v>
      </c>
      <c r="I38" s="12">
        <f t="shared" si="2"/>
        <v>9.7560975609756095</v>
      </c>
      <c r="J38" s="12">
        <f t="shared" si="3"/>
        <v>9.7560975609756095</v>
      </c>
    </row>
    <row r="39" spans="1:10" x14ac:dyDescent="0.25">
      <c r="A39" s="9" t="s">
        <v>46</v>
      </c>
      <c r="B39" s="10">
        <v>16</v>
      </c>
      <c r="C39" s="10">
        <v>15</v>
      </c>
      <c r="D39" s="10">
        <v>3</v>
      </c>
      <c r="E39" s="10">
        <v>2</v>
      </c>
      <c r="F39" s="10">
        <v>2</v>
      </c>
      <c r="G39" s="11">
        <f t="shared" si="0"/>
        <v>1</v>
      </c>
      <c r="H39" s="12">
        <f t="shared" si="1"/>
        <v>20</v>
      </c>
      <c r="I39" s="12">
        <f t="shared" si="2"/>
        <v>13.333333333333334</v>
      </c>
      <c r="J39" s="12">
        <f t="shared" si="3"/>
        <v>6.666666666666667</v>
      </c>
    </row>
    <row r="40" spans="1:10" x14ac:dyDescent="0.25">
      <c r="A40" s="9" t="s">
        <v>47</v>
      </c>
      <c r="B40" s="10">
        <v>13</v>
      </c>
      <c r="C40" s="10">
        <v>13</v>
      </c>
      <c r="D40" s="10">
        <v>2</v>
      </c>
      <c r="E40" s="10">
        <v>0</v>
      </c>
      <c r="F40" s="10">
        <v>0</v>
      </c>
      <c r="G40" s="11">
        <f t="shared" si="0"/>
        <v>2</v>
      </c>
      <c r="H40" s="12">
        <f t="shared" si="1"/>
        <v>18.181818181818183</v>
      </c>
      <c r="I40" s="12">
        <f t="shared" si="2"/>
        <v>0</v>
      </c>
      <c r="J40" s="12">
        <f t="shared" si="3"/>
        <v>18.181818181818183</v>
      </c>
    </row>
    <row r="41" spans="1:10" x14ac:dyDescent="0.25">
      <c r="A41" s="9" t="s">
        <v>48</v>
      </c>
      <c r="B41" s="10">
        <v>20</v>
      </c>
      <c r="C41" s="10">
        <v>19</v>
      </c>
      <c r="D41" s="10">
        <v>5</v>
      </c>
      <c r="E41" s="10">
        <v>2</v>
      </c>
      <c r="F41" s="10">
        <v>2</v>
      </c>
      <c r="G41" s="11">
        <f t="shared" si="0"/>
        <v>3</v>
      </c>
      <c r="H41" s="12">
        <f t="shared" si="1"/>
        <v>29.411764705882355</v>
      </c>
      <c r="I41" s="12">
        <f t="shared" si="2"/>
        <v>11.76470588235294</v>
      </c>
      <c r="J41" s="12">
        <f t="shared" si="3"/>
        <v>17.647058823529413</v>
      </c>
    </row>
    <row r="42" spans="1:10" x14ac:dyDescent="0.25">
      <c r="A42" s="9" t="s">
        <v>49</v>
      </c>
      <c r="B42" s="10">
        <v>6</v>
      </c>
      <c r="C42" s="10">
        <v>6</v>
      </c>
      <c r="D42" s="10">
        <v>1</v>
      </c>
      <c r="E42" s="10">
        <v>1</v>
      </c>
      <c r="F42" s="10">
        <v>1</v>
      </c>
      <c r="G42" s="11">
        <f t="shared" si="0"/>
        <v>0</v>
      </c>
      <c r="H42" s="12">
        <f t="shared" si="1"/>
        <v>16.666666666666664</v>
      </c>
      <c r="I42" s="12">
        <f t="shared" si="2"/>
        <v>16.666666666666664</v>
      </c>
      <c r="J42" s="12">
        <f t="shared" si="3"/>
        <v>0</v>
      </c>
    </row>
    <row r="43" spans="1:10" x14ac:dyDescent="0.25">
      <c r="A43" s="9" t="s">
        <v>50</v>
      </c>
      <c r="B43" s="10">
        <v>19</v>
      </c>
      <c r="C43" s="10">
        <v>18</v>
      </c>
      <c r="D43" s="10">
        <v>0</v>
      </c>
      <c r="E43" s="10">
        <v>1</v>
      </c>
      <c r="F43" s="10">
        <v>1</v>
      </c>
      <c r="G43" s="11">
        <f t="shared" si="0"/>
        <v>-1</v>
      </c>
      <c r="H43" s="12">
        <f t="shared" si="1"/>
        <v>0</v>
      </c>
      <c r="I43" s="12">
        <f t="shared" si="2"/>
        <v>5</v>
      </c>
      <c r="J43" s="12">
        <f t="shared" si="3"/>
        <v>-5</v>
      </c>
    </row>
    <row r="44" spans="1:10" x14ac:dyDescent="0.25">
      <c r="A44" s="9" t="s">
        <v>51</v>
      </c>
      <c r="B44" s="10">
        <v>2</v>
      </c>
      <c r="C44" s="10">
        <v>2</v>
      </c>
      <c r="D44" s="10">
        <v>0</v>
      </c>
      <c r="E44" s="10">
        <v>1</v>
      </c>
      <c r="F44" s="10">
        <v>1</v>
      </c>
      <c r="G44" s="11">
        <f t="shared" si="0"/>
        <v>-1</v>
      </c>
      <c r="H44" s="12">
        <f t="shared" si="1"/>
        <v>0</v>
      </c>
      <c r="I44" s="12">
        <f t="shared" si="2"/>
        <v>33.333333333333329</v>
      </c>
      <c r="J44" s="12">
        <f t="shared" si="3"/>
        <v>-33.333333333333329</v>
      </c>
    </row>
    <row r="45" spans="1:10" x14ac:dyDescent="0.25">
      <c r="A45" s="9" t="s">
        <v>52</v>
      </c>
      <c r="B45" s="10">
        <v>29</v>
      </c>
      <c r="C45" s="10">
        <v>28</v>
      </c>
      <c r="D45" s="10">
        <v>3</v>
      </c>
      <c r="E45" s="10">
        <v>0</v>
      </c>
      <c r="F45" s="10">
        <v>0</v>
      </c>
      <c r="G45" s="11">
        <f t="shared" si="0"/>
        <v>3</v>
      </c>
      <c r="H45" s="12">
        <f t="shared" si="1"/>
        <v>11.538461538461538</v>
      </c>
      <c r="I45" s="12">
        <f t="shared" si="2"/>
        <v>0</v>
      </c>
      <c r="J45" s="12">
        <f t="shared" si="3"/>
        <v>11.538461538461538</v>
      </c>
    </row>
    <row r="46" spans="1:10" x14ac:dyDescent="0.25">
      <c r="A46" s="9" t="s">
        <v>53</v>
      </c>
      <c r="B46" s="10">
        <v>6</v>
      </c>
      <c r="C46" s="10">
        <v>6</v>
      </c>
      <c r="D46" s="10">
        <v>1</v>
      </c>
      <c r="E46" s="10">
        <v>2</v>
      </c>
      <c r="F46" s="10">
        <v>2</v>
      </c>
      <c r="G46" s="11">
        <f t="shared" si="0"/>
        <v>-1</v>
      </c>
      <c r="H46" s="12">
        <f t="shared" si="1"/>
        <v>14.285714285714285</v>
      </c>
      <c r="I46" s="12">
        <f t="shared" si="2"/>
        <v>28.571428571428569</v>
      </c>
      <c r="J46" s="12">
        <f t="shared" si="3"/>
        <v>-14.285714285714285</v>
      </c>
    </row>
    <row r="47" spans="1:10" x14ac:dyDescent="0.25">
      <c r="A47" s="9" t="s">
        <v>54</v>
      </c>
      <c r="B47" s="10">
        <v>8</v>
      </c>
      <c r="C47" s="10">
        <v>7</v>
      </c>
      <c r="D47" s="10">
        <v>1</v>
      </c>
      <c r="E47" s="10">
        <v>1</v>
      </c>
      <c r="F47" s="10">
        <v>1</v>
      </c>
      <c r="G47" s="11">
        <f t="shared" si="0"/>
        <v>0</v>
      </c>
      <c r="H47" s="12">
        <f t="shared" si="1"/>
        <v>12.5</v>
      </c>
      <c r="I47" s="12">
        <f t="shared" si="2"/>
        <v>12.5</v>
      </c>
      <c r="J47" s="12">
        <f t="shared" si="3"/>
        <v>0</v>
      </c>
    </row>
    <row r="48" spans="1:10" x14ac:dyDescent="0.25">
      <c r="A48" s="9" t="s">
        <v>55</v>
      </c>
      <c r="B48" s="10">
        <v>2</v>
      </c>
      <c r="C48" s="10">
        <v>2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56</v>
      </c>
      <c r="B49" s="10">
        <v>5</v>
      </c>
      <c r="C49" s="10">
        <v>5</v>
      </c>
      <c r="D49" s="10">
        <v>1</v>
      </c>
      <c r="E49" s="10">
        <v>0</v>
      </c>
      <c r="F49" s="10">
        <v>0</v>
      </c>
      <c r="G49" s="11">
        <f t="shared" si="0"/>
        <v>1</v>
      </c>
      <c r="H49" s="12">
        <f t="shared" si="1"/>
        <v>25</v>
      </c>
      <c r="I49" s="12">
        <f t="shared" si="2"/>
        <v>0</v>
      </c>
      <c r="J49" s="12">
        <f t="shared" si="3"/>
        <v>25</v>
      </c>
    </row>
    <row r="50" spans="1:10" x14ac:dyDescent="0.25">
      <c r="A50" s="9" t="s">
        <v>57</v>
      </c>
      <c r="B50" s="10">
        <v>5</v>
      </c>
      <c r="C50" s="10">
        <v>5</v>
      </c>
      <c r="D50" s="10">
        <v>1</v>
      </c>
      <c r="E50" s="10">
        <v>0</v>
      </c>
      <c r="F50" s="10">
        <v>0</v>
      </c>
      <c r="G50" s="11">
        <f t="shared" si="0"/>
        <v>1</v>
      </c>
      <c r="H50" s="12">
        <f t="shared" si="1"/>
        <v>25</v>
      </c>
      <c r="I50" s="12">
        <f t="shared" si="2"/>
        <v>0</v>
      </c>
      <c r="J50" s="12">
        <f t="shared" si="3"/>
        <v>25</v>
      </c>
    </row>
    <row r="51" spans="1:10" x14ac:dyDescent="0.25">
      <c r="A51" s="9" t="s">
        <v>58</v>
      </c>
      <c r="B51" s="10">
        <v>12</v>
      </c>
      <c r="C51" s="10">
        <v>11</v>
      </c>
      <c r="D51" s="10">
        <v>2</v>
      </c>
      <c r="E51" s="10">
        <v>1</v>
      </c>
      <c r="F51" s="10">
        <v>1</v>
      </c>
      <c r="G51" s="11">
        <f t="shared" si="0"/>
        <v>1</v>
      </c>
      <c r="H51" s="12">
        <f t="shared" si="1"/>
        <v>18.181818181818183</v>
      </c>
      <c r="I51" s="12">
        <f t="shared" si="2"/>
        <v>9.0909090909090917</v>
      </c>
      <c r="J51" s="12">
        <f t="shared" si="3"/>
        <v>9.0909090909090917</v>
      </c>
    </row>
    <row r="52" spans="1:10" x14ac:dyDescent="0.25">
      <c r="A52" s="9" t="s">
        <v>59</v>
      </c>
      <c r="B52" s="10">
        <v>6</v>
      </c>
      <c r="C52" s="10">
        <v>6</v>
      </c>
      <c r="D52" s="10">
        <v>2</v>
      </c>
      <c r="E52" s="10">
        <v>0</v>
      </c>
      <c r="F52" s="10">
        <v>0</v>
      </c>
      <c r="G52" s="11">
        <f t="shared" si="0"/>
        <v>2</v>
      </c>
      <c r="H52" s="12">
        <f t="shared" si="1"/>
        <v>50</v>
      </c>
      <c r="I52" s="12">
        <f t="shared" si="2"/>
        <v>0</v>
      </c>
      <c r="J52" s="12">
        <f t="shared" si="3"/>
        <v>50</v>
      </c>
    </row>
    <row r="53" spans="1:10" x14ac:dyDescent="0.25">
      <c r="A53" s="9" t="s">
        <v>60</v>
      </c>
      <c r="B53" s="10">
        <v>8</v>
      </c>
      <c r="C53" s="10">
        <v>8</v>
      </c>
      <c r="D53" s="10">
        <v>2</v>
      </c>
      <c r="E53" s="10">
        <v>0</v>
      </c>
      <c r="F53" s="10">
        <v>0</v>
      </c>
      <c r="G53" s="11">
        <f t="shared" si="0"/>
        <v>2</v>
      </c>
      <c r="H53" s="12">
        <f t="shared" si="1"/>
        <v>33.333333333333329</v>
      </c>
      <c r="I53" s="12">
        <f t="shared" si="2"/>
        <v>0</v>
      </c>
      <c r="J53" s="12">
        <f t="shared" si="3"/>
        <v>33.333333333333329</v>
      </c>
    </row>
    <row r="54" spans="1:10" x14ac:dyDescent="0.25">
      <c r="A54" s="9" t="s">
        <v>61</v>
      </c>
      <c r="B54" s="10">
        <v>10</v>
      </c>
      <c r="C54" s="10">
        <v>9</v>
      </c>
      <c r="D54" s="10">
        <v>2</v>
      </c>
      <c r="E54" s="10">
        <v>2</v>
      </c>
      <c r="F54" s="10">
        <v>2</v>
      </c>
      <c r="G54" s="11">
        <f t="shared" si="0"/>
        <v>0</v>
      </c>
      <c r="H54" s="12">
        <f t="shared" si="1"/>
        <v>20</v>
      </c>
      <c r="I54" s="12">
        <f t="shared" si="2"/>
        <v>20</v>
      </c>
      <c r="J54" s="12">
        <f t="shared" si="3"/>
        <v>0</v>
      </c>
    </row>
    <row r="55" spans="1:10" x14ac:dyDescent="0.25">
      <c r="A55" s="9" t="s">
        <v>62</v>
      </c>
      <c r="B55" s="10">
        <v>45</v>
      </c>
      <c r="C55" s="10">
        <v>42</v>
      </c>
      <c r="D55" s="10">
        <v>9</v>
      </c>
      <c r="E55" s="10">
        <v>3</v>
      </c>
      <c r="F55" s="10">
        <v>3</v>
      </c>
      <c r="G55" s="11">
        <f t="shared" si="0"/>
        <v>6</v>
      </c>
      <c r="H55" s="12">
        <f t="shared" si="1"/>
        <v>23.076923076923077</v>
      </c>
      <c r="I55" s="12">
        <f t="shared" si="2"/>
        <v>7.6923076923076925</v>
      </c>
      <c r="J55" s="12">
        <f t="shared" si="3"/>
        <v>15.384615384615385</v>
      </c>
    </row>
    <row r="56" spans="1:10" x14ac:dyDescent="0.25">
      <c r="A56" s="9" t="s">
        <v>63</v>
      </c>
      <c r="B56" s="10">
        <v>15</v>
      </c>
      <c r="C56" s="10">
        <v>15</v>
      </c>
      <c r="D56" s="10">
        <v>1</v>
      </c>
      <c r="E56" s="10">
        <v>0</v>
      </c>
      <c r="F56" s="10">
        <v>0</v>
      </c>
      <c r="G56" s="11">
        <f t="shared" si="0"/>
        <v>1</v>
      </c>
      <c r="H56" s="12">
        <f t="shared" si="1"/>
        <v>7.1428571428571423</v>
      </c>
      <c r="I56" s="12">
        <f t="shared" si="2"/>
        <v>0</v>
      </c>
      <c r="J56" s="12">
        <f t="shared" si="3"/>
        <v>7.1428571428571423</v>
      </c>
    </row>
    <row r="57" spans="1:10" x14ac:dyDescent="0.25">
      <c r="A57" s="9" t="s">
        <v>64</v>
      </c>
      <c r="B57" s="10">
        <v>3</v>
      </c>
      <c r="C57" s="10">
        <v>3</v>
      </c>
      <c r="D57" s="10">
        <v>1</v>
      </c>
      <c r="E57" s="10">
        <v>1</v>
      </c>
      <c r="F57" s="10">
        <v>1</v>
      </c>
      <c r="G57" s="11">
        <f t="shared" si="0"/>
        <v>0</v>
      </c>
      <c r="H57" s="12">
        <f t="shared" si="1"/>
        <v>33.333333333333329</v>
      </c>
      <c r="I57" s="12">
        <f t="shared" si="2"/>
        <v>33.333333333333329</v>
      </c>
      <c r="J57" s="12">
        <f t="shared" si="3"/>
        <v>0</v>
      </c>
    </row>
    <row r="58" spans="1:10" x14ac:dyDescent="0.25">
      <c r="A58" s="9" t="s">
        <v>65</v>
      </c>
      <c r="B58" s="10">
        <v>6</v>
      </c>
      <c r="C58" s="10">
        <v>5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66</v>
      </c>
      <c r="B59" s="10">
        <v>3</v>
      </c>
      <c r="C59" s="10">
        <v>3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67</v>
      </c>
      <c r="B60" s="10">
        <v>6</v>
      </c>
      <c r="C60" s="10">
        <v>6</v>
      </c>
      <c r="D60" s="10">
        <v>2</v>
      </c>
      <c r="E60" s="10">
        <v>0</v>
      </c>
      <c r="F60" s="10">
        <v>0</v>
      </c>
      <c r="G60" s="11">
        <f t="shared" si="0"/>
        <v>2</v>
      </c>
      <c r="H60" s="12">
        <f t="shared" si="1"/>
        <v>50</v>
      </c>
      <c r="I60" s="12">
        <f t="shared" si="2"/>
        <v>0</v>
      </c>
      <c r="J60" s="12">
        <f t="shared" si="3"/>
        <v>50</v>
      </c>
    </row>
    <row r="61" spans="1:10" x14ac:dyDescent="0.25">
      <c r="A61" s="9" t="s">
        <v>68</v>
      </c>
      <c r="B61" s="10">
        <v>14</v>
      </c>
      <c r="C61" s="10">
        <v>14</v>
      </c>
      <c r="D61" s="10">
        <v>2</v>
      </c>
      <c r="E61" s="10">
        <v>0</v>
      </c>
      <c r="F61" s="10">
        <v>0</v>
      </c>
      <c r="G61" s="11">
        <f t="shared" si="0"/>
        <v>2</v>
      </c>
      <c r="H61" s="12">
        <f t="shared" si="1"/>
        <v>16.666666666666664</v>
      </c>
      <c r="I61" s="12">
        <f t="shared" si="2"/>
        <v>0</v>
      </c>
      <c r="J61" s="12">
        <f t="shared" si="3"/>
        <v>16.666666666666664</v>
      </c>
    </row>
    <row r="62" spans="1:10" x14ac:dyDescent="0.25">
      <c r="A62" s="9" t="s">
        <v>69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70</v>
      </c>
      <c r="B63" s="10">
        <v>2</v>
      </c>
      <c r="C63" s="10">
        <v>2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x14ac:dyDescent="0.25">
      <c r="A64" s="9" t="s">
        <v>71</v>
      </c>
      <c r="B64" s="10">
        <v>12</v>
      </c>
      <c r="C64" s="10">
        <v>12</v>
      </c>
      <c r="D64" s="10">
        <v>1</v>
      </c>
      <c r="E64" s="10">
        <v>1</v>
      </c>
      <c r="F64" s="10">
        <v>1</v>
      </c>
      <c r="G64" s="11">
        <f t="shared" si="0"/>
        <v>0</v>
      </c>
      <c r="H64" s="12">
        <f t="shared" si="1"/>
        <v>8.3333333333333321</v>
      </c>
      <c r="I64" s="12">
        <f t="shared" si="2"/>
        <v>8.3333333333333321</v>
      </c>
      <c r="J64" s="12">
        <f t="shared" si="3"/>
        <v>0</v>
      </c>
    </row>
    <row r="65" spans="1:10" x14ac:dyDescent="0.25">
      <c r="A65" s="9" t="s">
        <v>72</v>
      </c>
      <c r="B65" s="10">
        <v>34</v>
      </c>
      <c r="C65" s="10">
        <v>32</v>
      </c>
      <c r="D65" s="10">
        <v>6</v>
      </c>
      <c r="E65" s="10">
        <v>3</v>
      </c>
      <c r="F65" s="10">
        <v>3</v>
      </c>
      <c r="G65" s="11">
        <f t="shared" si="0"/>
        <v>3</v>
      </c>
      <c r="H65" s="12">
        <f t="shared" si="1"/>
        <v>19.35483870967742</v>
      </c>
      <c r="I65" s="12">
        <f t="shared" si="2"/>
        <v>9.67741935483871</v>
      </c>
      <c r="J65" s="12">
        <f t="shared" si="3"/>
        <v>9.67741935483871</v>
      </c>
    </row>
    <row r="66" spans="1:10" x14ac:dyDescent="0.25">
      <c r="A66" s="9" t="s">
        <v>73</v>
      </c>
      <c r="B66" s="10">
        <v>17</v>
      </c>
      <c r="C66" s="10">
        <v>17</v>
      </c>
      <c r="D66" s="10">
        <v>4</v>
      </c>
      <c r="E66" s="10">
        <v>1</v>
      </c>
      <c r="F66" s="10">
        <v>1</v>
      </c>
      <c r="G66" s="11">
        <f t="shared" si="0"/>
        <v>3</v>
      </c>
      <c r="H66" s="12">
        <f t="shared" si="1"/>
        <v>28.571428571428569</v>
      </c>
      <c r="I66" s="12">
        <f t="shared" si="2"/>
        <v>7.1428571428571423</v>
      </c>
      <c r="J66" s="12">
        <f t="shared" si="3"/>
        <v>21.428571428571427</v>
      </c>
    </row>
    <row r="67" spans="1:10" x14ac:dyDescent="0.25">
      <c r="A67" s="9" t="s">
        <v>74</v>
      </c>
      <c r="B67" s="10">
        <v>9</v>
      </c>
      <c r="C67" s="10">
        <v>9</v>
      </c>
      <c r="D67" s="10">
        <v>2</v>
      </c>
      <c r="E67" s="10">
        <v>1</v>
      </c>
      <c r="F67" s="10">
        <v>1</v>
      </c>
      <c r="G67" s="11">
        <f t="shared" si="0"/>
        <v>1</v>
      </c>
      <c r="H67" s="12">
        <f t="shared" si="1"/>
        <v>25</v>
      </c>
      <c r="I67" s="12">
        <f t="shared" si="2"/>
        <v>12.5</v>
      </c>
      <c r="J67" s="12">
        <f t="shared" si="3"/>
        <v>12.5</v>
      </c>
    </row>
    <row r="68" spans="1:10" x14ac:dyDescent="0.25">
      <c r="A68" s="9" t="s">
        <v>75</v>
      </c>
      <c r="B68" s="10">
        <v>9</v>
      </c>
      <c r="C68" s="10">
        <v>9</v>
      </c>
      <c r="D68" s="10">
        <v>2</v>
      </c>
      <c r="E68" s="10">
        <v>2</v>
      </c>
      <c r="F68" s="10">
        <v>2</v>
      </c>
      <c r="G68" s="11">
        <f t="shared" si="0"/>
        <v>0</v>
      </c>
      <c r="H68" s="12">
        <f t="shared" si="1"/>
        <v>22.222222222222221</v>
      </c>
      <c r="I68" s="12">
        <f t="shared" si="2"/>
        <v>22.222222222222221</v>
      </c>
      <c r="J68" s="12">
        <f t="shared" si="3"/>
        <v>0</v>
      </c>
    </row>
    <row r="69" spans="1:10" x14ac:dyDescent="0.25">
      <c r="A69" s="9" t="s">
        <v>76</v>
      </c>
      <c r="B69" s="10">
        <v>2</v>
      </c>
      <c r="C69" s="10">
        <v>2</v>
      </c>
      <c r="D69" s="10">
        <v>0</v>
      </c>
      <c r="E69" s="10">
        <v>1</v>
      </c>
      <c r="F69" s="10">
        <v>1</v>
      </c>
      <c r="G69" s="11">
        <f t="shared" ref="G69:G98" si="4">D69-F69</f>
        <v>-1</v>
      </c>
      <c r="H69" s="12">
        <f t="shared" ref="H69:H98" si="5">D69/(B69-D69+F69)*100</f>
        <v>0</v>
      </c>
      <c r="I69" s="12">
        <f t="shared" ref="I69:I98" si="6">F69/(B69-D69+F69)*100</f>
        <v>33.333333333333329</v>
      </c>
      <c r="J69" s="12">
        <f t="shared" ref="J69:J98" si="7">G69/(B69-D69+F69)*100</f>
        <v>-33.333333333333329</v>
      </c>
    </row>
    <row r="70" spans="1:10" x14ac:dyDescent="0.25">
      <c r="A70" s="9" t="s">
        <v>77</v>
      </c>
      <c r="B70" s="10">
        <v>11</v>
      </c>
      <c r="C70" s="10">
        <v>10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10</v>
      </c>
      <c r="I70" s="12">
        <f t="shared" si="6"/>
        <v>0</v>
      </c>
      <c r="J70" s="12">
        <f t="shared" si="7"/>
        <v>10</v>
      </c>
    </row>
    <row r="71" spans="1:10" x14ac:dyDescent="0.25">
      <c r="A71" s="9" t="s">
        <v>78</v>
      </c>
      <c r="B71" s="10">
        <v>11</v>
      </c>
      <c r="C71" s="10">
        <v>11</v>
      </c>
      <c r="D71" s="10">
        <v>2</v>
      </c>
      <c r="E71" s="10">
        <v>0</v>
      </c>
      <c r="F71" s="10">
        <v>0</v>
      </c>
      <c r="G71" s="11">
        <f t="shared" si="4"/>
        <v>2</v>
      </c>
      <c r="H71" s="12">
        <f t="shared" si="5"/>
        <v>22.222222222222221</v>
      </c>
      <c r="I71" s="12">
        <f t="shared" si="6"/>
        <v>0</v>
      </c>
      <c r="J71" s="12">
        <f t="shared" si="7"/>
        <v>22.222222222222221</v>
      </c>
    </row>
    <row r="72" spans="1:10" x14ac:dyDescent="0.25">
      <c r="A72" s="9" t="s">
        <v>79</v>
      </c>
      <c r="B72" s="10">
        <v>12</v>
      </c>
      <c r="C72" s="10">
        <v>11</v>
      </c>
      <c r="D72" s="10">
        <v>1</v>
      </c>
      <c r="E72" s="10">
        <v>1</v>
      </c>
      <c r="F72" s="10">
        <v>1</v>
      </c>
      <c r="G72" s="11">
        <f t="shared" si="4"/>
        <v>0</v>
      </c>
      <c r="H72" s="12">
        <f t="shared" si="5"/>
        <v>8.3333333333333321</v>
      </c>
      <c r="I72" s="12">
        <f t="shared" si="6"/>
        <v>8.3333333333333321</v>
      </c>
      <c r="J72" s="12">
        <f t="shared" si="7"/>
        <v>0</v>
      </c>
    </row>
    <row r="73" spans="1:10" x14ac:dyDescent="0.25">
      <c r="A73" s="9" t="s">
        <v>80</v>
      </c>
      <c r="B73" s="10">
        <v>2</v>
      </c>
      <c r="C73" s="10">
        <v>1</v>
      </c>
      <c r="D73" s="10">
        <v>0</v>
      </c>
      <c r="E73" s="10">
        <v>4</v>
      </c>
      <c r="F73" s="10">
        <v>4</v>
      </c>
      <c r="G73" s="11">
        <f t="shared" si="4"/>
        <v>-4</v>
      </c>
      <c r="H73" s="12">
        <f t="shared" si="5"/>
        <v>0</v>
      </c>
      <c r="I73" s="12">
        <f t="shared" si="6"/>
        <v>66.666666666666657</v>
      </c>
      <c r="J73" s="12">
        <f t="shared" si="7"/>
        <v>-66.666666666666657</v>
      </c>
    </row>
    <row r="74" spans="1:10" x14ac:dyDescent="0.25">
      <c r="A74" s="9" t="s">
        <v>81</v>
      </c>
      <c r="B74" s="10">
        <v>3</v>
      </c>
      <c r="C74" s="10">
        <v>3</v>
      </c>
      <c r="D74" s="10">
        <v>1</v>
      </c>
      <c r="E74" s="10">
        <v>0</v>
      </c>
      <c r="F74" s="10">
        <v>0</v>
      </c>
      <c r="G74" s="11">
        <f t="shared" si="4"/>
        <v>1</v>
      </c>
      <c r="H74" s="12">
        <f t="shared" si="5"/>
        <v>50</v>
      </c>
      <c r="I74" s="12">
        <f t="shared" si="6"/>
        <v>0</v>
      </c>
      <c r="J74" s="12">
        <f t="shared" si="7"/>
        <v>50</v>
      </c>
    </row>
    <row r="75" spans="1:10" x14ac:dyDescent="0.25">
      <c r="A75" s="9" t="s">
        <v>82</v>
      </c>
      <c r="B75" s="10">
        <v>10</v>
      </c>
      <c r="C75" s="10">
        <v>10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x14ac:dyDescent="0.25">
      <c r="A76" s="9" t="s">
        <v>83</v>
      </c>
      <c r="B76" s="10">
        <v>0</v>
      </c>
      <c r="C76" s="10">
        <v>0</v>
      </c>
      <c r="D76" s="10">
        <v>1</v>
      </c>
      <c r="E76" s="10">
        <v>1</v>
      </c>
      <c r="F76" s="10">
        <v>0</v>
      </c>
      <c r="G76" s="11">
        <f t="shared" si="4"/>
        <v>1</v>
      </c>
      <c r="H76" s="12">
        <f t="shared" si="5"/>
        <v>-100</v>
      </c>
      <c r="I76" s="12">
        <f t="shared" si="6"/>
        <v>0</v>
      </c>
      <c r="J76" s="12">
        <f t="shared" si="7"/>
        <v>-100</v>
      </c>
    </row>
    <row r="77" spans="1:10" x14ac:dyDescent="0.25">
      <c r="A77" s="9" t="s">
        <v>84</v>
      </c>
      <c r="B77" s="10">
        <v>4</v>
      </c>
      <c r="C77" s="10">
        <v>4</v>
      </c>
      <c r="D77" s="10">
        <v>2</v>
      </c>
      <c r="E77" s="10">
        <v>0</v>
      </c>
      <c r="F77" s="10">
        <v>0</v>
      </c>
      <c r="G77" s="11">
        <f t="shared" si="4"/>
        <v>2</v>
      </c>
      <c r="H77" s="12">
        <f t="shared" si="5"/>
        <v>100</v>
      </c>
      <c r="I77" s="12">
        <f t="shared" si="6"/>
        <v>0</v>
      </c>
      <c r="J77" s="12">
        <f t="shared" si="7"/>
        <v>100</v>
      </c>
    </row>
    <row r="78" spans="1:10" x14ac:dyDescent="0.25">
      <c r="A78" s="9" t="s">
        <v>85</v>
      </c>
      <c r="B78" s="10">
        <v>4</v>
      </c>
      <c r="C78" s="10">
        <v>4</v>
      </c>
      <c r="D78" s="10">
        <v>1</v>
      </c>
      <c r="E78" s="10">
        <v>3</v>
      </c>
      <c r="F78" s="10">
        <v>3</v>
      </c>
      <c r="G78" s="11">
        <f t="shared" si="4"/>
        <v>-2</v>
      </c>
      <c r="H78" s="12">
        <f t="shared" si="5"/>
        <v>16.666666666666664</v>
      </c>
      <c r="I78" s="12">
        <f t="shared" si="6"/>
        <v>50</v>
      </c>
      <c r="J78" s="12">
        <f t="shared" si="7"/>
        <v>-33.333333333333329</v>
      </c>
    </row>
    <row r="79" spans="1:10" x14ac:dyDescent="0.25">
      <c r="A79" s="9" t="s">
        <v>86</v>
      </c>
      <c r="B79" s="10">
        <v>8</v>
      </c>
      <c r="C79" s="10">
        <v>8</v>
      </c>
      <c r="D79" s="10">
        <v>2</v>
      </c>
      <c r="E79" s="10">
        <v>0</v>
      </c>
      <c r="F79" s="10">
        <v>0</v>
      </c>
      <c r="G79" s="11">
        <f t="shared" si="4"/>
        <v>2</v>
      </c>
      <c r="H79" s="12">
        <f t="shared" si="5"/>
        <v>33.333333333333329</v>
      </c>
      <c r="I79" s="12">
        <f t="shared" si="6"/>
        <v>0</v>
      </c>
      <c r="J79" s="12">
        <f t="shared" si="7"/>
        <v>33.333333333333329</v>
      </c>
    </row>
    <row r="80" spans="1:10" x14ac:dyDescent="0.25">
      <c r="A80" s="9" t="s">
        <v>87</v>
      </c>
      <c r="B80" s="10">
        <v>6</v>
      </c>
      <c r="C80" s="10">
        <v>6</v>
      </c>
      <c r="D80" s="10">
        <v>1</v>
      </c>
      <c r="E80" s="10">
        <v>0</v>
      </c>
      <c r="F80" s="10">
        <v>0</v>
      </c>
      <c r="G80" s="11">
        <f t="shared" si="4"/>
        <v>1</v>
      </c>
      <c r="H80" s="12">
        <f t="shared" si="5"/>
        <v>20</v>
      </c>
      <c r="I80" s="12">
        <f t="shared" si="6"/>
        <v>0</v>
      </c>
      <c r="J80" s="12">
        <f t="shared" si="7"/>
        <v>20</v>
      </c>
    </row>
    <row r="81" spans="1:10" x14ac:dyDescent="0.25">
      <c r="A81" s="9" t="s">
        <v>88</v>
      </c>
      <c r="B81" s="10">
        <v>20</v>
      </c>
      <c r="C81" s="10">
        <v>20</v>
      </c>
      <c r="D81" s="10">
        <v>2</v>
      </c>
      <c r="E81" s="10">
        <v>2</v>
      </c>
      <c r="F81" s="10">
        <v>2</v>
      </c>
      <c r="G81" s="11">
        <f t="shared" si="4"/>
        <v>0</v>
      </c>
      <c r="H81" s="12">
        <f t="shared" si="5"/>
        <v>10</v>
      </c>
      <c r="I81" s="12">
        <f t="shared" si="6"/>
        <v>10</v>
      </c>
      <c r="J81" s="12">
        <f t="shared" si="7"/>
        <v>0</v>
      </c>
    </row>
    <row r="82" spans="1:10" x14ac:dyDescent="0.25">
      <c r="A82" s="9" t="s">
        <v>89</v>
      </c>
      <c r="B82" s="10">
        <v>2</v>
      </c>
      <c r="C82" s="10">
        <v>2</v>
      </c>
      <c r="D82" s="10">
        <v>0</v>
      </c>
      <c r="E82" s="10">
        <v>0</v>
      </c>
      <c r="F82" s="10">
        <v>0</v>
      </c>
      <c r="G82" s="11">
        <f t="shared" si="4"/>
        <v>0</v>
      </c>
      <c r="H82" s="12">
        <f t="shared" si="5"/>
        <v>0</v>
      </c>
      <c r="I82" s="12">
        <f t="shared" si="6"/>
        <v>0</v>
      </c>
      <c r="J82" s="12">
        <f t="shared" si="7"/>
        <v>0</v>
      </c>
    </row>
    <row r="83" spans="1:10" x14ac:dyDescent="0.25">
      <c r="A83" s="9" t="s">
        <v>90</v>
      </c>
      <c r="B83" s="10">
        <v>6</v>
      </c>
      <c r="C83" s="10">
        <v>5</v>
      </c>
      <c r="D83" s="10">
        <v>1</v>
      </c>
      <c r="E83" s="10">
        <v>0</v>
      </c>
      <c r="F83" s="10">
        <v>0</v>
      </c>
      <c r="G83" s="11">
        <f t="shared" si="4"/>
        <v>1</v>
      </c>
      <c r="H83" s="12">
        <f t="shared" si="5"/>
        <v>20</v>
      </c>
      <c r="I83" s="12">
        <f t="shared" si="6"/>
        <v>0</v>
      </c>
      <c r="J83" s="12">
        <f t="shared" si="7"/>
        <v>20</v>
      </c>
    </row>
    <row r="84" spans="1:10" x14ac:dyDescent="0.25">
      <c r="A84" s="9" t="s">
        <v>91</v>
      </c>
      <c r="B84" s="10">
        <v>3</v>
      </c>
      <c r="C84" s="10">
        <v>3</v>
      </c>
      <c r="D84" s="10">
        <v>1</v>
      </c>
      <c r="E84" s="10">
        <v>0</v>
      </c>
      <c r="F84" s="10">
        <v>0</v>
      </c>
      <c r="G84" s="11">
        <f t="shared" si="4"/>
        <v>1</v>
      </c>
      <c r="H84" s="12">
        <f t="shared" si="5"/>
        <v>50</v>
      </c>
      <c r="I84" s="12">
        <f t="shared" si="6"/>
        <v>0</v>
      </c>
      <c r="J84" s="12">
        <f t="shared" si="7"/>
        <v>50</v>
      </c>
    </row>
    <row r="85" spans="1:10" x14ac:dyDescent="0.25">
      <c r="A85" s="9" t="s">
        <v>92</v>
      </c>
      <c r="B85" s="10">
        <v>18</v>
      </c>
      <c r="C85" s="10">
        <v>18</v>
      </c>
      <c r="D85" s="10">
        <v>4</v>
      </c>
      <c r="E85" s="10">
        <v>1</v>
      </c>
      <c r="F85" s="10">
        <v>1</v>
      </c>
      <c r="G85" s="11">
        <f t="shared" si="4"/>
        <v>3</v>
      </c>
      <c r="H85" s="12">
        <f t="shared" si="5"/>
        <v>26.666666666666668</v>
      </c>
      <c r="I85" s="12">
        <f t="shared" si="6"/>
        <v>6.666666666666667</v>
      </c>
      <c r="J85" s="12">
        <f t="shared" si="7"/>
        <v>20</v>
      </c>
    </row>
    <row r="86" spans="1:10" x14ac:dyDescent="0.25">
      <c r="A86" s="9" t="s">
        <v>93</v>
      </c>
      <c r="B86" s="10">
        <v>14</v>
      </c>
      <c r="C86" s="10">
        <v>14</v>
      </c>
      <c r="D86" s="10">
        <v>3</v>
      </c>
      <c r="E86" s="10">
        <v>1</v>
      </c>
      <c r="F86" s="10">
        <v>1</v>
      </c>
      <c r="G86" s="11">
        <f t="shared" si="4"/>
        <v>2</v>
      </c>
      <c r="H86" s="12">
        <f t="shared" si="5"/>
        <v>25</v>
      </c>
      <c r="I86" s="12">
        <f t="shared" si="6"/>
        <v>8.3333333333333321</v>
      </c>
      <c r="J86" s="12">
        <f t="shared" si="7"/>
        <v>16.666666666666664</v>
      </c>
    </row>
    <row r="87" spans="1:10" x14ac:dyDescent="0.25">
      <c r="A87" s="9" t="s">
        <v>94</v>
      </c>
      <c r="B87" s="10">
        <v>21</v>
      </c>
      <c r="C87" s="10">
        <v>21</v>
      </c>
      <c r="D87" s="10">
        <v>9</v>
      </c>
      <c r="E87" s="10">
        <v>2</v>
      </c>
      <c r="F87" s="10">
        <v>2</v>
      </c>
      <c r="G87" s="11">
        <f t="shared" si="4"/>
        <v>7</v>
      </c>
      <c r="H87" s="12">
        <f t="shared" si="5"/>
        <v>64.285714285714292</v>
      </c>
      <c r="I87" s="12">
        <f t="shared" si="6"/>
        <v>14.285714285714285</v>
      </c>
      <c r="J87" s="12">
        <f t="shared" si="7"/>
        <v>50</v>
      </c>
    </row>
    <row r="88" spans="1:10" x14ac:dyDescent="0.25">
      <c r="A88" s="9" t="s">
        <v>95</v>
      </c>
      <c r="B88" s="10">
        <v>5</v>
      </c>
      <c r="C88" s="10">
        <v>5</v>
      </c>
      <c r="D88" s="10">
        <v>1</v>
      </c>
      <c r="E88" s="10">
        <v>2</v>
      </c>
      <c r="F88" s="10">
        <v>2</v>
      </c>
      <c r="G88" s="11">
        <f t="shared" si="4"/>
        <v>-1</v>
      </c>
      <c r="H88" s="12">
        <f t="shared" si="5"/>
        <v>16.666666666666664</v>
      </c>
      <c r="I88" s="12">
        <f t="shared" si="6"/>
        <v>33.333333333333329</v>
      </c>
      <c r="J88" s="12">
        <f t="shared" si="7"/>
        <v>-16.666666666666664</v>
      </c>
    </row>
    <row r="89" spans="1:10" x14ac:dyDescent="0.25">
      <c r="A89" s="9" t="s">
        <v>96</v>
      </c>
      <c r="B89" s="10">
        <v>13</v>
      </c>
      <c r="C89" s="10">
        <v>12</v>
      </c>
      <c r="D89" s="10">
        <v>1</v>
      </c>
      <c r="E89" s="10">
        <v>1</v>
      </c>
      <c r="F89" s="10">
        <v>1</v>
      </c>
      <c r="G89" s="11">
        <f t="shared" si="4"/>
        <v>0</v>
      </c>
      <c r="H89" s="12">
        <f t="shared" si="5"/>
        <v>7.6923076923076925</v>
      </c>
      <c r="I89" s="12">
        <f t="shared" si="6"/>
        <v>7.6923076923076925</v>
      </c>
      <c r="J89" s="12">
        <f t="shared" si="7"/>
        <v>0</v>
      </c>
    </row>
    <row r="90" spans="1:10" x14ac:dyDescent="0.25">
      <c r="A90" s="9" t="s">
        <v>97</v>
      </c>
      <c r="B90" s="10">
        <v>27</v>
      </c>
      <c r="C90" s="10">
        <v>26</v>
      </c>
      <c r="D90" s="10">
        <v>3</v>
      </c>
      <c r="E90" s="10">
        <v>0</v>
      </c>
      <c r="F90" s="10">
        <v>0</v>
      </c>
      <c r="G90" s="11">
        <f t="shared" si="4"/>
        <v>3</v>
      </c>
      <c r="H90" s="12">
        <f t="shared" si="5"/>
        <v>12.5</v>
      </c>
      <c r="I90" s="12">
        <f t="shared" si="6"/>
        <v>0</v>
      </c>
      <c r="J90" s="12">
        <f t="shared" si="7"/>
        <v>12.5</v>
      </c>
    </row>
    <row r="91" spans="1:10" x14ac:dyDescent="0.25">
      <c r="A91" s="9" t="s">
        <v>98</v>
      </c>
      <c r="B91" s="10">
        <v>7</v>
      </c>
      <c r="C91" s="10">
        <v>7</v>
      </c>
      <c r="D91" s="10">
        <v>1</v>
      </c>
      <c r="E91" s="10">
        <v>0</v>
      </c>
      <c r="F91" s="10">
        <v>0</v>
      </c>
      <c r="G91" s="11">
        <f t="shared" si="4"/>
        <v>1</v>
      </c>
      <c r="H91" s="12">
        <f t="shared" si="5"/>
        <v>16.666666666666664</v>
      </c>
      <c r="I91" s="12">
        <f t="shared" si="6"/>
        <v>0</v>
      </c>
      <c r="J91" s="12">
        <f t="shared" si="7"/>
        <v>16.666666666666664</v>
      </c>
    </row>
    <row r="92" spans="1:10" x14ac:dyDescent="0.25">
      <c r="A92" s="9" t="s">
        <v>99</v>
      </c>
      <c r="B92" s="10">
        <v>29</v>
      </c>
      <c r="C92" s="10">
        <v>29</v>
      </c>
      <c r="D92" s="10">
        <v>8</v>
      </c>
      <c r="E92" s="10">
        <v>0</v>
      </c>
      <c r="F92" s="10">
        <v>0</v>
      </c>
      <c r="G92" s="11">
        <f t="shared" si="4"/>
        <v>8</v>
      </c>
      <c r="H92" s="12">
        <f t="shared" si="5"/>
        <v>38.095238095238095</v>
      </c>
      <c r="I92" s="12">
        <f t="shared" si="6"/>
        <v>0</v>
      </c>
      <c r="J92" s="12">
        <f t="shared" si="7"/>
        <v>38.095238095238095</v>
      </c>
    </row>
    <row r="93" spans="1:10" x14ac:dyDescent="0.25">
      <c r="A93" s="9" t="s">
        <v>100</v>
      </c>
      <c r="B93" s="10">
        <v>6</v>
      </c>
      <c r="C93" s="10">
        <v>6</v>
      </c>
      <c r="D93" s="10">
        <v>2</v>
      </c>
      <c r="E93" s="10">
        <v>2</v>
      </c>
      <c r="F93" s="10">
        <v>2</v>
      </c>
      <c r="G93" s="11">
        <f t="shared" si="4"/>
        <v>0</v>
      </c>
      <c r="H93" s="12">
        <f t="shared" si="5"/>
        <v>33.333333333333329</v>
      </c>
      <c r="I93" s="12">
        <f t="shared" si="6"/>
        <v>33.333333333333329</v>
      </c>
      <c r="J93" s="12">
        <f t="shared" si="7"/>
        <v>0</v>
      </c>
    </row>
    <row r="94" spans="1:10" x14ac:dyDescent="0.25">
      <c r="A94" s="9" t="s">
        <v>101</v>
      </c>
      <c r="B94" s="10">
        <v>29</v>
      </c>
      <c r="C94" s="10">
        <v>27</v>
      </c>
      <c r="D94" s="10">
        <v>2</v>
      </c>
      <c r="E94" s="10">
        <v>2</v>
      </c>
      <c r="F94" s="10">
        <v>2</v>
      </c>
      <c r="G94" s="11">
        <f t="shared" si="4"/>
        <v>0</v>
      </c>
      <c r="H94" s="12">
        <f t="shared" si="5"/>
        <v>6.8965517241379306</v>
      </c>
      <c r="I94" s="12">
        <f t="shared" si="6"/>
        <v>6.8965517241379306</v>
      </c>
      <c r="J94" s="12">
        <f t="shared" si="7"/>
        <v>0</v>
      </c>
    </row>
    <row r="95" spans="1:10" x14ac:dyDescent="0.25">
      <c r="A95" s="9" t="s">
        <v>102</v>
      </c>
      <c r="B95" s="10">
        <v>9</v>
      </c>
      <c r="C95" s="10">
        <v>9</v>
      </c>
      <c r="D95" s="10">
        <v>2</v>
      </c>
      <c r="E95" s="10">
        <v>1</v>
      </c>
      <c r="F95" s="10">
        <v>1</v>
      </c>
      <c r="G95" s="11">
        <f t="shared" si="4"/>
        <v>1</v>
      </c>
      <c r="H95" s="12">
        <f t="shared" si="5"/>
        <v>25</v>
      </c>
      <c r="I95" s="12">
        <f t="shared" si="6"/>
        <v>12.5</v>
      </c>
      <c r="J95" s="12">
        <f t="shared" si="7"/>
        <v>12.5</v>
      </c>
    </row>
    <row r="96" spans="1:10" x14ac:dyDescent="0.25">
      <c r="A96" s="9" t="s">
        <v>105</v>
      </c>
      <c r="B96" s="10">
        <v>4</v>
      </c>
      <c r="C96" s="10">
        <v>4</v>
      </c>
      <c r="D96" s="10">
        <v>0</v>
      </c>
      <c r="E96" s="10">
        <v>0</v>
      </c>
      <c r="F96" s="10">
        <v>0</v>
      </c>
      <c r="G96" s="11">
        <f t="shared" si="4"/>
        <v>0</v>
      </c>
      <c r="H96" s="12">
        <f t="shared" si="5"/>
        <v>0</v>
      </c>
      <c r="I96" s="12">
        <f t="shared" si="6"/>
        <v>0</v>
      </c>
      <c r="J96" s="12">
        <f t="shared" si="7"/>
        <v>0</v>
      </c>
    </row>
    <row r="97" spans="1:10" ht="12" customHeight="1" x14ac:dyDescent="0.25">
      <c r="A97" s="9" t="s">
        <v>106</v>
      </c>
      <c r="B97" s="10">
        <v>4</v>
      </c>
      <c r="C97" s="10">
        <v>4</v>
      </c>
      <c r="D97" s="10">
        <v>1</v>
      </c>
      <c r="E97" s="10">
        <v>0</v>
      </c>
      <c r="F97" s="10">
        <v>0</v>
      </c>
      <c r="G97" s="11">
        <f t="shared" si="4"/>
        <v>1</v>
      </c>
      <c r="H97" s="12">
        <f t="shared" si="5"/>
        <v>33.333333333333329</v>
      </c>
      <c r="I97" s="12">
        <f t="shared" si="6"/>
        <v>0</v>
      </c>
      <c r="J97" s="12">
        <f t="shared" si="7"/>
        <v>33.333333333333329</v>
      </c>
    </row>
    <row r="98" spans="1:10" ht="12" customHeight="1" x14ac:dyDescent="0.25">
      <c r="A98" s="13" t="s">
        <v>130</v>
      </c>
      <c r="B98" s="14">
        <v>1038</v>
      </c>
      <c r="C98" s="14">
        <v>998</v>
      </c>
      <c r="D98" s="14">
        <v>180</v>
      </c>
      <c r="E98" s="14">
        <v>74</v>
      </c>
      <c r="F98" s="14">
        <v>73</v>
      </c>
      <c r="G98" s="15">
        <f t="shared" si="4"/>
        <v>107</v>
      </c>
      <c r="H98" s="16">
        <f t="shared" si="5"/>
        <v>19.33404940923738</v>
      </c>
      <c r="I98" s="16">
        <f t="shared" si="6"/>
        <v>7.8410311493018261</v>
      </c>
      <c r="J98" s="16">
        <f t="shared" si="7"/>
        <v>11.493018259935553</v>
      </c>
    </row>
    <row r="99" spans="1:10" ht="2.2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1.25" customHeight="1" x14ac:dyDescent="0.25">
      <c r="A100" s="1" t="s">
        <v>131</v>
      </c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1" t="s">
        <v>132</v>
      </c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C105" sqref="C105"/>
    </sheetView>
  </sheetViews>
  <sheetFormatPr defaultRowHeight="15" x14ac:dyDescent="0.25"/>
  <cols>
    <col min="1" max="1" width="19.85546875" style="5" customWidth="1"/>
    <col min="2" max="10" width="6.71093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9.75" customHeight="1" x14ac:dyDescent="0.25">
      <c r="A1" s="18" t="s">
        <v>118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11</v>
      </c>
      <c r="B5" s="10">
        <v>10</v>
      </c>
      <c r="C5" s="10">
        <v>10</v>
      </c>
      <c r="D5" s="10">
        <v>0</v>
      </c>
      <c r="E5" s="10">
        <v>0</v>
      </c>
      <c r="F5" s="10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ht="14.25" customHeight="1" x14ac:dyDescent="0.25">
      <c r="A6" s="9" t="s">
        <v>12</v>
      </c>
      <c r="B6" s="10">
        <v>17</v>
      </c>
      <c r="C6" s="10">
        <v>17</v>
      </c>
      <c r="D6" s="10">
        <v>6</v>
      </c>
      <c r="E6" s="10">
        <v>0</v>
      </c>
      <c r="F6" s="10">
        <v>0</v>
      </c>
      <c r="G6" s="11">
        <f t="shared" si="0"/>
        <v>6</v>
      </c>
      <c r="H6" s="12">
        <f t="shared" si="1"/>
        <v>54.54545454545454</v>
      </c>
      <c r="I6" s="12">
        <f t="shared" si="2"/>
        <v>0</v>
      </c>
      <c r="J6" s="12">
        <f t="shared" si="3"/>
        <v>54.54545454545454</v>
      </c>
    </row>
    <row r="7" spans="1:10" ht="14.25" customHeight="1" x14ac:dyDescent="0.25">
      <c r="A7" s="9" t="s">
        <v>13</v>
      </c>
      <c r="B7" s="10">
        <v>11</v>
      </c>
      <c r="C7" s="10">
        <v>10</v>
      </c>
      <c r="D7" s="10">
        <v>1</v>
      </c>
      <c r="E7" s="10">
        <v>2</v>
      </c>
      <c r="F7" s="10">
        <v>2</v>
      </c>
      <c r="G7" s="11">
        <f t="shared" si="0"/>
        <v>-1</v>
      </c>
      <c r="H7" s="12">
        <f t="shared" si="1"/>
        <v>8.3333333333333321</v>
      </c>
      <c r="I7" s="12">
        <f t="shared" si="2"/>
        <v>16.666666666666664</v>
      </c>
      <c r="J7" s="12">
        <f t="shared" si="3"/>
        <v>-8.3333333333333321</v>
      </c>
    </row>
    <row r="8" spans="1:10" ht="14.25" customHeight="1" x14ac:dyDescent="0.25">
      <c r="A8" s="9" t="s">
        <v>14</v>
      </c>
      <c r="B8" s="10">
        <v>12</v>
      </c>
      <c r="C8" s="10">
        <v>12</v>
      </c>
      <c r="D8" s="10">
        <v>4</v>
      </c>
      <c r="E8" s="10">
        <v>2</v>
      </c>
      <c r="F8" s="10">
        <v>2</v>
      </c>
      <c r="G8" s="11">
        <f t="shared" si="0"/>
        <v>2</v>
      </c>
      <c r="H8" s="12">
        <f t="shared" si="1"/>
        <v>40</v>
      </c>
      <c r="I8" s="12">
        <f t="shared" si="2"/>
        <v>20</v>
      </c>
      <c r="J8" s="12">
        <f t="shared" si="3"/>
        <v>20</v>
      </c>
    </row>
    <row r="9" spans="1:10" ht="14.25" customHeight="1" x14ac:dyDescent="0.25">
      <c r="A9" s="9" t="s">
        <v>15</v>
      </c>
      <c r="B9" s="10">
        <v>22</v>
      </c>
      <c r="C9" s="10">
        <v>21</v>
      </c>
      <c r="D9" s="10">
        <v>4</v>
      </c>
      <c r="E9" s="10">
        <v>1</v>
      </c>
      <c r="F9" s="10">
        <v>1</v>
      </c>
      <c r="G9" s="11">
        <f t="shared" si="0"/>
        <v>3</v>
      </c>
      <c r="H9" s="12">
        <f t="shared" si="1"/>
        <v>21.052631578947366</v>
      </c>
      <c r="I9" s="12">
        <f t="shared" si="2"/>
        <v>5.2631578947368416</v>
      </c>
      <c r="J9" s="12">
        <f t="shared" si="3"/>
        <v>15.789473684210526</v>
      </c>
    </row>
    <row r="10" spans="1:10" ht="14.25" customHeight="1" x14ac:dyDescent="0.25">
      <c r="A10" s="9" t="s">
        <v>16</v>
      </c>
      <c r="B10" s="10">
        <v>20</v>
      </c>
      <c r="C10" s="10">
        <v>20</v>
      </c>
      <c r="D10" s="10">
        <v>2</v>
      </c>
      <c r="E10" s="10">
        <v>2</v>
      </c>
      <c r="F10" s="10">
        <v>2</v>
      </c>
      <c r="G10" s="11">
        <f t="shared" si="0"/>
        <v>0</v>
      </c>
      <c r="H10" s="12">
        <f t="shared" si="1"/>
        <v>10</v>
      </c>
      <c r="I10" s="12">
        <f t="shared" si="2"/>
        <v>10</v>
      </c>
      <c r="J10" s="12">
        <f t="shared" si="3"/>
        <v>0</v>
      </c>
    </row>
    <row r="11" spans="1:10" ht="14.25" customHeight="1" x14ac:dyDescent="0.25">
      <c r="A11" s="9" t="s">
        <v>17</v>
      </c>
      <c r="B11" s="10">
        <v>20</v>
      </c>
      <c r="C11" s="10">
        <v>20</v>
      </c>
      <c r="D11" s="10">
        <v>3</v>
      </c>
      <c r="E11" s="10">
        <v>1</v>
      </c>
      <c r="F11" s="10">
        <v>1</v>
      </c>
      <c r="G11" s="11">
        <f t="shared" si="0"/>
        <v>2</v>
      </c>
      <c r="H11" s="12">
        <f t="shared" si="1"/>
        <v>16.666666666666664</v>
      </c>
      <c r="I11" s="12">
        <f t="shared" si="2"/>
        <v>5.5555555555555554</v>
      </c>
      <c r="J11" s="12">
        <f t="shared" si="3"/>
        <v>11.111111111111111</v>
      </c>
    </row>
    <row r="12" spans="1:10" ht="14.25" customHeight="1" x14ac:dyDescent="0.25">
      <c r="A12" s="9" t="s">
        <v>18</v>
      </c>
      <c r="B12" s="10">
        <v>3</v>
      </c>
      <c r="C12" s="10">
        <v>3</v>
      </c>
      <c r="D12" s="10">
        <v>1</v>
      </c>
      <c r="E12" s="10">
        <v>0</v>
      </c>
      <c r="F12" s="10">
        <v>0</v>
      </c>
      <c r="G12" s="11">
        <f t="shared" si="0"/>
        <v>1</v>
      </c>
      <c r="H12" s="12">
        <f t="shared" si="1"/>
        <v>50</v>
      </c>
      <c r="I12" s="12">
        <f t="shared" si="2"/>
        <v>0</v>
      </c>
      <c r="J12" s="12">
        <f t="shared" si="3"/>
        <v>50</v>
      </c>
    </row>
    <row r="13" spans="1:10" ht="14.25" customHeight="1" x14ac:dyDescent="0.25">
      <c r="A13" s="9" t="s">
        <v>19</v>
      </c>
      <c r="B13" s="10">
        <v>14</v>
      </c>
      <c r="C13" s="10">
        <v>14</v>
      </c>
      <c r="D13" s="10">
        <v>2</v>
      </c>
      <c r="E13" s="10">
        <v>1</v>
      </c>
      <c r="F13" s="10">
        <v>1</v>
      </c>
      <c r="G13" s="11">
        <f t="shared" si="0"/>
        <v>1</v>
      </c>
      <c r="H13" s="12">
        <f t="shared" si="1"/>
        <v>15.384615384615385</v>
      </c>
      <c r="I13" s="12">
        <f t="shared" si="2"/>
        <v>7.6923076923076925</v>
      </c>
      <c r="J13" s="12">
        <f t="shared" si="3"/>
        <v>7.6923076923076925</v>
      </c>
    </row>
    <row r="14" spans="1:10" ht="14.25" customHeight="1" x14ac:dyDescent="0.25">
      <c r="A14" s="9" t="s">
        <v>20</v>
      </c>
      <c r="B14" s="10">
        <v>17</v>
      </c>
      <c r="C14" s="10">
        <v>17</v>
      </c>
      <c r="D14" s="10">
        <v>1</v>
      </c>
      <c r="E14" s="10">
        <v>1</v>
      </c>
      <c r="F14" s="10">
        <v>1</v>
      </c>
      <c r="G14" s="11">
        <f t="shared" si="0"/>
        <v>0</v>
      </c>
      <c r="H14" s="12">
        <f t="shared" si="1"/>
        <v>5.8823529411764701</v>
      </c>
      <c r="I14" s="12">
        <f t="shared" si="2"/>
        <v>5.8823529411764701</v>
      </c>
      <c r="J14" s="12">
        <f t="shared" si="3"/>
        <v>0</v>
      </c>
    </row>
    <row r="15" spans="1:10" ht="14.25" customHeight="1" x14ac:dyDescent="0.25">
      <c r="A15" s="9" t="s">
        <v>21</v>
      </c>
      <c r="B15" s="10">
        <v>12</v>
      </c>
      <c r="C15" s="10">
        <v>12</v>
      </c>
      <c r="D15" s="10">
        <v>4</v>
      </c>
      <c r="E15" s="10">
        <v>2</v>
      </c>
      <c r="F15" s="10">
        <v>2</v>
      </c>
      <c r="G15" s="11">
        <f t="shared" si="0"/>
        <v>2</v>
      </c>
      <c r="H15" s="12">
        <f t="shared" si="1"/>
        <v>40</v>
      </c>
      <c r="I15" s="12">
        <f t="shared" si="2"/>
        <v>20</v>
      </c>
      <c r="J15" s="12">
        <f t="shared" si="3"/>
        <v>20</v>
      </c>
    </row>
    <row r="16" spans="1:10" ht="14.25" customHeight="1" x14ac:dyDescent="0.25">
      <c r="A16" s="9" t="s">
        <v>22</v>
      </c>
      <c r="B16" s="10">
        <v>7</v>
      </c>
      <c r="C16" s="10">
        <v>7</v>
      </c>
      <c r="D16" s="10">
        <v>1</v>
      </c>
      <c r="E16" s="10">
        <v>1</v>
      </c>
      <c r="F16" s="10">
        <v>1</v>
      </c>
      <c r="G16" s="11">
        <f t="shared" si="0"/>
        <v>0</v>
      </c>
      <c r="H16" s="12">
        <f t="shared" si="1"/>
        <v>14.285714285714285</v>
      </c>
      <c r="I16" s="12">
        <f t="shared" si="2"/>
        <v>14.285714285714285</v>
      </c>
      <c r="J16" s="12">
        <f t="shared" si="3"/>
        <v>0</v>
      </c>
    </row>
    <row r="17" spans="1:10" ht="14.25" customHeight="1" x14ac:dyDescent="0.25">
      <c r="A17" s="9" t="s">
        <v>23</v>
      </c>
      <c r="B17" s="10">
        <v>8</v>
      </c>
      <c r="C17" s="10">
        <v>8</v>
      </c>
      <c r="D17" s="10">
        <v>1</v>
      </c>
      <c r="E17" s="10">
        <v>0</v>
      </c>
      <c r="F17" s="10">
        <v>0</v>
      </c>
      <c r="G17" s="11">
        <f t="shared" si="0"/>
        <v>1</v>
      </c>
      <c r="H17" s="12">
        <f t="shared" si="1"/>
        <v>14.285714285714285</v>
      </c>
      <c r="I17" s="12">
        <f t="shared" si="2"/>
        <v>0</v>
      </c>
      <c r="J17" s="12">
        <f t="shared" si="3"/>
        <v>14.285714285714285</v>
      </c>
    </row>
    <row r="18" spans="1:10" ht="14.25" customHeight="1" x14ac:dyDescent="0.25">
      <c r="A18" s="9" t="s">
        <v>24</v>
      </c>
      <c r="B18" s="10">
        <v>66</v>
      </c>
      <c r="C18" s="10">
        <v>59</v>
      </c>
      <c r="D18" s="10">
        <v>7</v>
      </c>
      <c r="E18" s="10">
        <v>6</v>
      </c>
      <c r="F18" s="10">
        <v>6</v>
      </c>
      <c r="G18" s="11">
        <f t="shared" si="0"/>
        <v>1</v>
      </c>
      <c r="H18" s="12">
        <f t="shared" si="1"/>
        <v>10.76923076923077</v>
      </c>
      <c r="I18" s="12">
        <f t="shared" si="2"/>
        <v>9.2307692307692317</v>
      </c>
      <c r="J18" s="12">
        <f t="shared" si="3"/>
        <v>1.5384615384615385</v>
      </c>
    </row>
    <row r="19" spans="1:10" ht="14.25" customHeight="1" x14ac:dyDescent="0.25">
      <c r="A19" s="9" t="s">
        <v>25</v>
      </c>
      <c r="B19" s="10">
        <v>6</v>
      </c>
      <c r="C19" s="10">
        <v>6</v>
      </c>
      <c r="D19" s="10">
        <v>0</v>
      </c>
      <c r="E19" s="10">
        <v>1</v>
      </c>
      <c r="F19" s="10">
        <v>1</v>
      </c>
      <c r="G19" s="11">
        <f t="shared" si="0"/>
        <v>-1</v>
      </c>
      <c r="H19" s="12">
        <f t="shared" si="1"/>
        <v>0</v>
      </c>
      <c r="I19" s="12">
        <f t="shared" si="2"/>
        <v>14.285714285714285</v>
      </c>
      <c r="J19" s="12">
        <f t="shared" si="3"/>
        <v>-14.285714285714285</v>
      </c>
    </row>
    <row r="20" spans="1:10" ht="14.25" customHeight="1" x14ac:dyDescent="0.25">
      <c r="A20" s="9" t="s">
        <v>26</v>
      </c>
      <c r="B20" s="10">
        <v>60</v>
      </c>
      <c r="C20" s="10">
        <v>60</v>
      </c>
      <c r="D20" s="10">
        <v>9</v>
      </c>
      <c r="E20" s="10">
        <v>4</v>
      </c>
      <c r="F20" s="10">
        <v>3</v>
      </c>
      <c r="G20" s="11">
        <f t="shared" si="0"/>
        <v>6</v>
      </c>
      <c r="H20" s="12">
        <f t="shared" si="1"/>
        <v>16.666666666666664</v>
      </c>
      <c r="I20" s="12">
        <f t="shared" si="2"/>
        <v>5.5555555555555554</v>
      </c>
      <c r="J20" s="12">
        <f t="shared" si="3"/>
        <v>11.111111111111111</v>
      </c>
    </row>
    <row r="21" spans="1:10" ht="14.25" customHeight="1" x14ac:dyDescent="0.25">
      <c r="A21" s="9" t="s">
        <v>27</v>
      </c>
      <c r="B21" s="10">
        <v>10</v>
      </c>
      <c r="C21" s="10">
        <v>10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11.111111111111111</v>
      </c>
      <c r="I21" s="12">
        <f t="shared" si="2"/>
        <v>0</v>
      </c>
      <c r="J21" s="12">
        <f t="shared" si="3"/>
        <v>11.111111111111111</v>
      </c>
    </row>
    <row r="22" spans="1:10" ht="14.25" customHeight="1" x14ac:dyDescent="0.25">
      <c r="A22" s="9" t="s">
        <v>28</v>
      </c>
      <c r="B22" s="10">
        <v>17</v>
      </c>
      <c r="C22" s="10">
        <v>17</v>
      </c>
      <c r="D22" s="10">
        <v>0</v>
      </c>
      <c r="E22" s="10">
        <v>3</v>
      </c>
      <c r="F22" s="10">
        <v>3</v>
      </c>
      <c r="G22" s="11">
        <f t="shared" si="0"/>
        <v>-3</v>
      </c>
      <c r="H22" s="12">
        <f t="shared" si="1"/>
        <v>0</v>
      </c>
      <c r="I22" s="12">
        <f t="shared" si="2"/>
        <v>15</v>
      </c>
      <c r="J22" s="12">
        <f t="shared" si="3"/>
        <v>-15</v>
      </c>
    </row>
    <row r="23" spans="1:10" ht="14.25" customHeight="1" x14ac:dyDescent="0.25">
      <c r="A23" s="9" t="s">
        <v>29</v>
      </c>
      <c r="B23" s="10">
        <v>12</v>
      </c>
      <c r="C23" s="10">
        <v>11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4.25" customHeight="1" x14ac:dyDescent="0.25">
      <c r="A24" s="9" t="s">
        <v>30</v>
      </c>
      <c r="B24" s="10">
        <v>42</v>
      </c>
      <c r="C24" s="10">
        <v>41</v>
      </c>
      <c r="D24" s="10">
        <v>5</v>
      </c>
      <c r="E24" s="10">
        <v>5</v>
      </c>
      <c r="F24" s="10">
        <v>5</v>
      </c>
      <c r="G24" s="11">
        <f t="shared" si="0"/>
        <v>0</v>
      </c>
      <c r="H24" s="12">
        <f t="shared" si="1"/>
        <v>11.904761904761903</v>
      </c>
      <c r="I24" s="12">
        <f t="shared" si="2"/>
        <v>11.904761904761903</v>
      </c>
      <c r="J24" s="12">
        <f t="shared" si="3"/>
        <v>0</v>
      </c>
    </row>
    <row r="25" spans="1:10" ht="14.25" customHeight="1" x14ac:dyDescent="0.25">
      <c r="A25" s="9" t="s">
        <v>31</v>
      </c>
      <c r="B25" s="10">
        <v>18</v>
      </c>
      <c r="C25" s="10">
        <v>18</v>
      </c>
      <c r="D25" s="10">
        <v>1</v>
      </c>
      <c r="E25" s="10">
        <v>1</v>
      </c>
      <c r="F25" s="10">
        <v>1</v>
      </c>
      <c r="G25" s="11">
        <f t="shared" si="0"/>
        <v>0</v>
      </c>
      <c r="H25" s="12">
        <f t="shared" si="1"/>
        <v>5.5555555555555554</v>
      </c>
      <c r="I25" s="12">
        <f t="shared" si="2"/>
        <v>5.5555555555555554</v>
      </c>
      <c r="J25" s="12">
        <f t="shared" si="3"/>
        <v>0</v>
      </c>
    </row>
    <row r="26" spans="1:10" ht="14.25" customHeight="1" x14ac:dyDescent="0.25">
      <c r="A26" s="9" t="s">
        <v>32</v>
      </c>
      <c r="B26" s="10">
        <v>108</v>
      </c>
      <c r="C26" s="10">
        <v>105</v>
      </c>
      <c r="D26" s="10">
        <v>15</v>
      </c>
      <c r="E26" s="10">
        <v>11</v>
      </c>
      <c r="F26" s="10">
        <v>11</v>
      </c>
      <c r="G26" s="11">
        <f t="shared" si="0"/>
        <v>4</v>
      </c>
      <c r="H26" s="12">
        <f t="shared" si="1"/>
        <v>14.423076923076922</v>
      </c>
      <c r="I26" s="12">
        <f t="shared" si="2"/>
        <v>10.576923076923077</v>
      </c>
      <c r="J26" s="12">
        <f t="shared" si="3"/>
        <v>3.8461538461538463</v>
      </c>
    </row>
    <row r="27" spans="1:10" ht="14.25" customHeight="1" x14ac:dyDescent="0.25">
      <c r="A27" s="9" t="s">
        <v>33</v>
      </c>
      <c r="B27" s="10">
        <v>23</v>
      </c>
      <c r="C27" s="10">
        <v>23</v>
      </c>
      <c r="D27" s="10">
        <v>6</v>
      </c>
      <c r="E27" s="10">
        <v>2</v>
      </c>
      <c r="F27" s="10">
        <v>2</v>
      </c>
      <c r="G27" s="11">
        <f t="shared" si="0"/>
        <v>4</v>
      </c>
      <c r="H27" s="12">
        <f t="shared" si="1"/>
        <v>31.578947368421051</v>
      </c>
      <c r="I27" s="12">
        <f t="shared" si="2"/>
        <v>10.526315789473683</v>
      </c>
      <c r="J27" s="12">
        <f t="shared" si="3"/>
        <v>21.052631578947366</v>
      </c>
    </row>
    <row r="28" spans="1:10" ht="14.25" customHeight="1" x14ac:dyDescent="0.25">
      <c r="A28" s="9" t="s">
        <v>34</v>
      </c>
      <c r="B28" s="10">
        <v>19</v>
      </c>
      <c r="C28" s="10">
        <v>19</v>
      </c>
      <c r="D28" s="10">
        <v>5</v>
      </c>
      <c r="E28" s="10">
        <v>0</v>
      </c>
      <c r="F28" s="10">
        <v>0</v>
      </c>
      <c r="G28" s="11">
        <f t="shared" si="0"/>
        <v>5</v>
      </c>
      <c r="H28" s="12">
        <f t="shared" si="1"/>
        <v>35.714285714285715</v>
      </c>
      <c r="I28" s="12">
        <f t="shared" si="2"/>
        <v>0</v>
      </c>
      <c r="J28" s="12">
        <f t="shared" si="3"/>
        <v>35.714285714285715</v>
      </c>
    </row>
    <row r="29" spans="1:10" ht="14.25" customHeight="1" x14ac:dyDescent="0.25">
      <c r="A29" s="9" t="s">
        <v>35</v>
      </c>
      <c r="B29" s="10">
        <v>9</v>
      </c>
      <c r="C29" s="10">
        <v>9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4.25" customHeight="1" x14ac:dyDescent="0.25">
      <c r="A30" s="9" t="s">
        <v>36</v>
      </c>
      <c r="B30" s="10">
        <v>37</v>
      </c>
      <c r="C30" s="10">
        <v>37</v>
      </c>
      <c r="D30" s="10">
        <v>2</v>
      </c>
      <c r="E30" s="10">
        <v>1</v>
      </c>
      <c r="F30" s="10">
        <v>1</v>
      </c>
      <c r="G30" s="11">
        <f t="shared" si="0"/>
        <v>1</v>
      </c>
      <c r="H30" s="12">
        <f t="shared" si="1"/>
        <v>5.5555555555555554</v>
      </c>
      <c r="I30" s="12">
        <f t="shared" si="2"/>
        <v>2.7777777777777777</v>
      </c>
      <c r="J30" s="12">
        <f t="shared" si="3"/>
        <v>2.7777777777777777</v>
      </c>
    </row>
    <row r="31" spans="1:10" ht="14.25" customHeight="1" x14ac:dyDescent="0.25">
      <c r="A31" s="9" t="s">
        <v>37</v>
      </c>
      <c r="B31" s="10">
        <v>6</v>
      </c>
      <c r="C31" s="10">
        <v>6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ht="14.25" customHeight="1" x14ac:dyDescent="0.25">
      <c r="A32" s="9" t="s">
        <v>38</v>
      </c>
      <c r="B32" s="10">
        <v>16</v>
      </c>
      <c r="C32" s="10">
        <v>16</v>
      </c>
      <c r="D32" s="10">
        <v>2</v>
      </c>
      <c r="E32" s="10">
        <v>2</v>
      </c>
      <c r="F32" s="10">
        <v>2</v>
      </c>
      <c r="G32" s="11">
        <f t="shared" si="0"/>
        <v>0</v>
      </c>
      <c r="H32" s="12">
        <f t="shared" si="1"/>
        <v>12.5</v>
      </c>
      <c r="I32" s="12">
        <f t="shared" si="2"/>
        <v>12.5</v>
      </c>
      <c r="J32" s="12">
        <f t="shared" si="3"/>
        <v>0</v>
      </c>
    </row>
    <row r="33" spans="1:10" ht="14.25" customHeight="1" x14ac:dyDescent="0.25">
      <c r="A33" s="9" t="s">
        <v>39</v>
      </c>
      <c r="B33" s="10">
        <v>87</v>
      </c>
      <c r="C33" s="10">
        <v>84</v>
      </c>
      <c r="D33" s="10">
        <v>16</v>
      </c>
      <c r="E33" s="10">
        <v>11</v>
      </c>
      <c r="F33" s="10">
        <v>11</v>
      </c>
      <c r="G33" s="11">
        <f t="shared" si="0"/>
        <v>5</v>
      </c>
      <c r="H33" s="12">
        <f t="shared" si="1"/>
        <v>19.512195121951219</v>
      </c>
      <c r="I33" s="12">
        <f t="shared" si="2"/>
        <v>13.414634146341465</v>
      </c>
      <c r="J33" s="12">
        <f t="shared" si="3"/>
        <v>6.0975609756097562</v>
      </c>
    </row>
    <row r="34" spans="1:10" ht="14.25" customHeight="1" x14ac:dyDescent="0.25">
      <c r="A34" s="9" t="s">
        <v>40</v>
      </c>
      <c r="B34" s="10">
        <v>66</v>
      </c>
      <c r="C34" s="10">
        <v>60</v>
      </c>
      <c r="D34" s="10">
        <v>9</v>
      </c>
      <c r="E34" s="10">
        <v>7</v>
      </c>
      <c r="F34" s="10">
        <v>6</v>
      </c>
      <c r="G34" s="11">
        <f t="shared" si="0"/>
        <v>3</v>
      </c>
      <c r="H34" s="12">
        <f t="shared" si="1"/>
        <v>14.285714285714285</v>
      </c>
      <c r="I34" s="12">
        <f t="shared" si="2"/>
        <v>9.5238095238095237</v>
      </c>
      <c r="J34" s="12">
        <f t="shared" si="3"/>
        <v>4.7619047619047619</v>
      </c>
    </row>
    <row r="35" spans="1:10" ht="14.25" customHeight="1" x14ac:dyDescent="0.25">
      <c r="A35" s="9" t="s">
        <v>41</v>
      </c>
      <c r="B35" s="10">
        <v>70</v>
      </c>
      <c r="C35" s="10">
        <v>67</v>
      </c>
      <c r="D35" s="10">
        <v>8</v>
      </c>
      <c r="E35" s="10">
        <v>16</v>
      </c>
      <c r="F35" s="10">
        <v>15</v>
      </c>
      <c r="G35" s="11">
        <f t="shared" si="0"/>
        <v>-7</v>
      </c>
      <c r="H35" s="12">
        <f t="shared" si="1"/>
        <v>10.38961038961039</v>
      </c>
      <c r="I35" s="12">
        <f t="shared" si="2"/>
        <v>19.480519480519483</v>
      </c>
      <c r="J35" s="12">
        <f t="shared" si="3"/>
        <v>-9.0909090909090917</v>
      </c>
    </row>
    <row r="36" spans="1:10" ht="14.25" customHeight="1" x14ac:dyDescent="0.25">
      <c r="A36" s="9" t="s">
        <v>43</v>
      </c>
      <c r="B36" s="10">
        <v>4</v>
      </c>
      <c r="C36" s="10">
        <v>4</v>
      </c>
      <c r="D36" s="10">
        <v>0</v>
      </c>
      <c r="E36" s="10">
        <v>1</v>
      </c>
      <c r="F36" s="10">
        <v>1</v>
      </c>
      <c r="G36" s="11">
        <f t="shared" si="0"/>
        <v>-1</v>
      </c>
      <c r="H36" s="12">
        <f t="shared" si="1"/>
        <v>0</v>
      </c>
      <c r="I36" s="12">
        <f t="shared" si="2"/>
        <v>20</v>
      </c>
      <c r="J36" s="12">
        <f t="shared" si="3"/>
        <v>-20</v>
      </c>
    </row>
    <row r="37" spans="1:10" ht="14.25" customHeight="1" x14ac:dyDescent="0.25">
      <c r="A37" s="9" t="s">
        <v>44</v>
      </c>
      <c r="B37" s="10">
        <v>16</v>
      </c>
      <c r="C37" s="10">
        <v>16</v>
      </c>
      <c r="D37" s="10">
        <v>4</v>
      </c>
      <c r="E37" s="10">
        <v>0</v>
      </c>
      <c r="F37" s="10">
        <v>0</v>
      </c>
      <c r="G37" s="11">
        <f t="shared" si="0"/>
        <v>4</v>
      </c>
      <c r="H37" s="12">
        <f t="shared" si="1"/>
        <v>33.333333333333329</v>
      </c>
      <c r="I37" s="12">
        <f t="shared" si="2"/>
        <v>0</v>
      </c>
      <c r="J37" s="12">
        <f t="shared" si="3"/>
        <v>33.333333333333329</v>
      </c>
    </row>
    <row r="38" spans="1:10" ht="14.25" customHeight="1" x14ac:dyDescent="0.25">
      <c r="A38" s="9" t="s">
        <v>45</v>
      </c>
      <c r="B38" s="10">
        <v>811</v>
      </c>
      <c r="C38" s="10">
        <v>792</v>
      </c>
      <c r="D38" s="10">
        <v>98</v>
      </c>
      <c r="E38" s="10">
        <v>98</v>
      </c>
      <c r="F38" s="10">
        <v>97</v>
      </c>
      <c r="G38" s="11">
        <f t="shared" si="0"/>
        <v>1</v>
      </c>
      <c r="H38" s="12">
        <f t="shared" si="1"/>
        <v>12.098765432098766</v>
      </c>
      <c r="I38" s="12">
        <f t="shared" si="2"/>
        <v>11.975308641975309</v>
      </c>
      <c r="J38" s="12">
        <f t="shared" si="3"/>
        <v>0.12345679012345678</v>
      </c>
    </row>
    <row r="39" spans="1:10" ht="14.25" customHeight="1" x14ac:dyDescent="0.25">
      <c r="A39" s="9" t="s">
        <v>46</v>
      </c>
      <c r="B39" s="10">
        <v>26</v>
      </c>
      <c r="C39" s="10">
        <v>24</v>
      </c>
      <c r="D39" s="10">
        <v>3</v>
      </c>
      <c r="E39" s="10">
        <v>4</v>
      </c>
      <c r="F39" s="10">
        <v>4</v>
      </c>
      <c r="G39" s="11">
        <f t="shared" si="0"/>
        <v>-1</v>
      </c>
      <c r="H39" s="12">
        <f t="shared" si="1"/>
        <v>11.111111111111111</v>
      </c>
      <c r="I39" s="12">
        <f t="shared" si="2"/>
        <v>14.814814814814813</v>
      </c>
      <c r="J39" s="12">
        <f t="shared" si="3"/>
        <v>-3.7037037037037033</v>
      </c>
    </row>
    <row r="40" spans="1:10" ht="14.25" customHeight="1" x14ac:dyDescent="0.25">
      <c r="A40" s="9" t="s">
        <v>47</v>
      </c>
      <c r="B40" s="10">
        <v>66</v>
      </c>
      <c r="C40" s="10">
        <v>65</v>
      </c>
      <c r="D40" s="10">
        <v>9</v>
      </c>
      <c r="E40" s="10">
        <v>6</v>
      </c>
      <c r="F40" s="10">
        <v>6</v>
      </c>
      <c r="G40" s="11">
        <f t="shared" si="0"/>
        <v>3</v>
      </c>
      <c r="H40" s="12">
        <f t="shared" si="1"/>
        <v>14.285714285714285</v>
      </c>
      <c r="I40" s="12">
        <f t="shared" si="2"/>
        <v>9.5238095238095237</v>
      </c>
      <c r="J40" s="12">
        <f t="shared" si="3"/>
        <v>4.7619047619047619</v>
      </c>
    </row>
    <row r="41" spans="1:10" ht="14.25" customHeight="1" x14ac:dyDescent="0.25">
      <c r="A41" s="9" t="s">
        <v>48</v>
      </c>
      <c r="B41" s="10">
        <v>26</v>
      </c>
      <c r="C41" s="10">
        <v>23</v>
      </c>
      <c r="D41" s="10">
        <v>4</v>
      </c>
      <c r="E41" s="10">
        <v>2</v>
      </c>
      <c r="F41" s="10">
        <v>2</v>
      </c>
      <c r="G41" s="11">
        <f t="shared" si="0"/>
        <v>2</v>
      </c>
      <c r="H41" s="12">
        <f t="shared" si="1"/>
        <v>16.666666666666664</v>
      </c>
      <c r="I41" s="12">
        <f t="shared" si="2"/>
        <v>8.3333333333333321</v>
      </c>
      <c r="J41" s="12">
        <f t="shared" si="3"/>
        <v>8.3333333333333321</v>
      </c>
    </row>
    <row r="42" spans="1:10" ht="14.25" customHeight="1" x14ac:dyDescent="0.25">
      <c r="A42" s="9" t="s">
        <v>49</v>
      </c>
      <c r="B42" s="10">
        <v>56</v>
      </c>
      <c r="C42" s="10">
        <v>55</v>
      </c>
      <c r="D42" s="10">
        <v>4</v>
      </c>
      <c r="E42" s="10">
        <v>6</v>
      </c>
      <c r="F42" s="10">
        <v>5</v>
      </c>
      <c r="G42" s="11">
        <f t="shared" si="0"/>
        <v>-1</v>
      </c>
      <c r="H42" s="12">
        <f t="shared" si="1"/>
        <v>7.0175438596491224</v>
      </c>
      <c r="I42" s="12">
        <f t="shared" si="2"/>
        <v>8.7719298245614024</v>
      </c>
      <c r="J42" s="12">
        <f t="shared" si="3"/>
        <v>-1.7543859649122806</v>
      </c>
    </row>
    <row r="43" spans="1:10" ht="14.25" customHeight="1" x14ac:dyDescent="0.25">
      <c r="A43" s="9" t="s">
        <v>50</v>
      </c>
      <c r="B43" s="10">
        <v>33</v>
      </c>
      <c r="C43" s="10">
        <v>32</v>
      </c>
      <c r="D43" s="10">
        <v>2</v>
      </c>
      <c r="E43" s="10">
        <v>4</v>
      </c>
      <c r="F43" s="10">
        <v>4</v>
      </c>
      <c r="G43" s="11">
        <f t="shared" si="0"/>
        <v>-2</v>
      </c>
      <c r="H43" s="12">
        <f t="shared" si="1"/>
        <v>5.7142857142857144</v>
      </c>
      <c r="I43" s="12">
        <f t="shared" si="2"/>
        <v>11.428571428571429</v>
      </c>
      <c r="J43" s="12">
        <f t="shared" si="3"/>
        <v>-5.7142857142857144</v>
      </c>
    </row>
    <row r="44" spans="1:10" ht="14.25" customHeight="1" x14ac:dyDescent="0.25">
      <c r="A44" s="9" t="s">
        <v>52</v>
      </c>
      <c r="B44" s="10">
        <v>43</v>
      </c>
      <c r="C44" s="10">
        <v>41</v>
      </c>
      <c r="D44" s="10">
        <v>6</v>
      </c>
      <c r="E44" s="10">
        <v>9</v>
      </c>
      <c r="F44" s="10">
        <v>9</v>
      </c>
      <c r="G44" s="11">
        <f t="shared" si="0"/>
        <v>-3</v>
      </c>
      <c r="H44" s="12">
        <f t="shared" si="1"/>
        <v>13.043478260869565</v>
      </c>
      <c r="I44" s="12">
        <f t="shared" si="2"/>
        <v>19.565217391304348</v>
      </c>
      <c r="J44" s="12">
        <f t="shared" si="3"/>
        <v>-6.5217391304347823</v>
      </c>
    </row>
    <row r="45" spans="1:10" ht="14.25" customHeight="1" x14ac:dyDescent="0.25">
      <c r="A45" s="9" t="s">
        <v>53</v>
      </c>
      <c r="B45" s="10">
        <v>35</v>
      </c>
      <c r="C45" s="10">
        <v>33</v>
      </c>
      <c r="D45" s="10">
        <v>7</v>
      </c>
      <c r="E45" s="10">
        <v>6</v>
      </c>
      <c r="F45" s="10">
        <v>6</v>
      </c>
      <c r="G45" s="11">
        <f t="shared" si="0"/>
        <v>1</v>
      </c>
      <c r="H45" s="12">
        <f t="shared" si="1"/>
        <v>20.588235294117645</v>
      </c>
      <c r="I45" s="12">
        <f t="shared" si="2"/>
        <v>17.647058823529413</v>
      </c>
      <c r="J45" s="12">
        <f t="shared" si="3"/>
        <v>2.9411764705882351</v>
      </c>
    </row>
    <row r="46" spans="1:10" ht="14.25" customHeight="1" x14ac:dyDescent="0.25">
      <c r="A46" s="9" t="s">
        <v>54</v>
      </c>
      <c r="B46" s="10">
        <v>21</v>
      </c>
      <c r="C46" s="10">
        <v>21</v>
      </c>
      <c r="D46" s="10">
        <v>4</v>
      </c>
      <c r="E46" s="10">
        <v>4</v>
      </c>
      <c r="F46" s="10">
        <v>4</v>
      </c>
      <c r="G46" s="11">
        <f t="shared" si="0"/>
        <v>0</v>
      </c>
      <c r="H46" s="12">
        <f t="shared" si="1"/>
        <v>19.047619047619047</v>
      </c>
      <c r="I46" s="12">
        <f t="shared" si="2"/>
        <v>19.047619047619047</v>
      </c>
      <c r="J46" s="12">
        <f t="shared" si="3"/>
        <v>0</v>
      </c>
    </row>
    <row r="47" spans="1:10" ht="14.25" customHeight="1" x14ac:dyDescent="0.25">
      <c r="A47" s="9" t="s">
        <v>55</v>
      </c>
      <c r="B47" s="10">
        <v>9</v>
      </c>
      <c r="C47" s="10">
        <v>9</v>
      </c>
      <c r="D47" s="10">
        <v>0</v>
      </c>
      <c r="E47" s="10">
        <v>1</v>
      </c>
      <c r="F47" s="10">
        <v>1</v>
      </c>
      <c r="G47" s="11">
        <f t="shared" si="0"/>
        <v>-1</v>
      </c>
      <c r="H47" s="12">
        <f t="shared" si="1"/>
        <v>0</v>
      </c>
      <c r="I47" s="12">
        <f t="shared" si="2"/>
        <v>10</v>
      </c>
      <c r="J47" s="12">
        <f t="shared" si="3"/>
        <v>-10</v>
      </c>
    </row>
    <row r="48" spans="1:10" ht="14.25" customHeight="1" x14ac:dyDescent="0.25">
      <c r="A48" s="9" t="s">
        <v>56</v>
      </c>
      <c r="B48" s="10">
        <v>9</v>
      </c>
      <c r="C48" s="10">
        <v>9</v>
      </c>
      <c r="D48" s="10">
        <v>0</v>
      </c>
      <c r="E48" s="10">
        <v>1</v>
      </c>
      <c r="F48" s="10">
        <v>1</v>
      </c>
      <c r="G48" s="11">
        <f t="shared" si="0"/>
        <v>-1</v>
      </c>
      <c r="H48" s="12">
        <f t="shared" si="1"/>
        <v>0</v>
      </c>
      <c r="I48" s="12">
        <f t="shared" si="2"/>
        <v>10</v>
      </c>
      <c r="J48" s="12">
        <f t="shared" si="3"/>
        <v>-10</v>
      </c>
    </row>
    <row r="49" spans="1:10" ht="14.25" customHeight="1" x14ac:dyDescent="0.25">
      <c r="A49" s="9" t="s">
        <v>57</v>
      </c>
      <c r="B49" s="10">
        <v>4</v>
      </c>
      <c r="C49" s="10">
        <v>4</v>
      </c>
      <c r="D49" s="10">
        <v>1</v>
      </c>
      <c r="E49" s="10">
        <v>3</v>
      </c>
      <c r="F49" s="10">
        <v>3</v>
      </c>
      <c r="G49" s="11">
        <f t="shared" si="0"/>
        <v>-2</v>
      </c>
      <c r="H49" s="12">
        <f t="shared" si="1"/>
        <v>16.666666666666664</v>
      </c>
      <c r="I49" s="12">
        <f t="shared" si="2"/>
        <v>50</v>
      </c>
      <c r="J49" s="12">
        <f t="shared" si="3"/>
        <v>-33.333333333333329</v>
      </c>
    </row>
    <row r="50" spans="1:10" ht="14.25" customHeight="1" x14ac:dyDescent="0.25">
      <c r="A50" s="9" t="s">
        <v>58</v>
      </c>
      <c r="B50" s="10">
        <v>58</v>
      </c>
      <c r="C50" s="10">
        <v>58</v>
      </c>
      <c r="D50" s="10">
        <v>12</v>
      </c>
      <c r="E50" s="10">
        <v>7</v>
      </c>
      <c r="F50" s="10">
        <v>7</v>
      </c>
      <c r="G50" s="11">
        <f t="shared" si="0"/>
        <v>5</v>
      </c>
      <c r="H50" s="12">
        <f t="shared" si="1"/>
        <v>22.641509433962266</v>
      </c>
      <c r="I50" s="12">
        <f t="shared" si="2"/>
        <v>13.20754716981132</v>
      </c>
      <c r="J50" s="12">
        <f t="shared" si="3"/>
        <v>9.433962264150944</v>
      </c>
    </row>
    <row r="51" spans="1:10" ht="14.25" customHeight="1" x14ac:dyDescent="0.25">
      <c r="A51" s="9" t="s">
        <v>59</v>
      </c>
      <c r="B51" s="10">
        <v>5</v>
      </c>
      <c r="C51" s="10">
        <v>5</v>
      </c>
      <c r="D51" s="10">
        <v>1</v>
      </c>
      <c r="E51" s="10">
        <v>1</v>
      </c>
      <c r="F51" s="10">
        <v>1</v>
      </c>
      <c r="G51" s="11">
        <f t="shared" si="0"/>
        <v>0</v>
      </c>
      <c r="H51" s="12">
        <f t="shared" si="1"/>
        <v>20</v>
      </c>
      <c r="I51" s="12">
        <f t="shared" si="2"/>
        <v>20</v>
      </c>
      <c r="J51" s="12">
        <f t="shared" si="3"/>
        <v>0</v>
      </c>
    </row>
    <row r="52" spans="1:10" ht="14.25" customHeight="1" x14ac:dyDescent="0.25">
      <c r="A52" s="9" t="s">
        <v>60</v>
      </c>
      <c r="B52" s="10">
        <v>9</v>
      </c>
      <c r="C52" s="10">
        <v>9</v>
      </c>
      <c r="D52" s="10">
        <v>1</v>
      </c>
      <c r="E52" s="10">
        <v>3</v>
      </c>
      <c r="F52" s="10">
        <v>2</v>
      </c>
      <c r="G52" s="11">
        <f t="shared" si="0"/>
        <v>-1</v>
      </c>
      <c r="H52" s="12">
        <f t="shared" si="1"/>
        <v>10</v>
      </c>
      <c r="I52" s="12">
        <f t="shared" si="2"/>
        <v>20</v>
      </c>
      <c r="J52" s="12">
        <f t="shared" si="3"/>
        <v>-10</v>
      </c>
    </row>
    <row r="53" spans="1:10" ht="14.25" customHeight="1" x14ac:dyDescent="0.25">
      <c r="A53" s="9" t="s">
        <v>61</v>
      </c>
      <c r="B53" s="10">
        <v>13</v>
      </c>
      <c r="C53" s="10">
        <v>12</v>
      </c>
      <c r="D53" s="10">
        <v>0</v>
      </c>
      <c r="E53" s="10">
        <v>1</v>
      </c>
      <c r="F53" s="10">
        <v>1</v>
      </c>
      <c r="G53" s="11">
        <f t="shared" si="0"/>
        <v>-1</v>
      </c>
      <c r="H53" s="12">
        <f t="shared" si="1"/>
        <v>0</v>
      </c>
      <c r="I53" s="12">
        <f t="shared" si="2"/>
        <v>7.1428571428571423</v>
      </c>
      <c r="J53" s="12">
        <f t="shared" si="3"/>
        <v>-7.1428571428571423</v>
      </c>
    </row>
    <row r="54" spans="1:10" ht="14.25" customHeight="1" x14ac:dyDescent="0.25">
      <c r="A54" s="9" t="s">
        <v>62</v>
      </c>
      <c r="B54" s="10">
        <v>121</v>
      </c>
      <c r="C54" s="10">
        <v>116</v>
      </c>
      <c r="D54" s="10">
        <v>13</v>
      </c>
      <c r="E54" s="10">
        <v>10</v>
      </c>
      <c r="F54" s="10">
        <v>9</v>
      </c>
      <c r="G54" s="11">
        <f t="shared" si="0"/>
        <v>4</v>
      </c>
      <c r="H54" s="12">
        <f t="shared" si="1"/>
        <v>11.111111111111111</v>
      </c>
      <c r="I54" s="12">
        <f t="shared" si="2"/>
        <v>7.6923076923076925</v>
      </c>
      <c r="J54" s="12">
        <f t="shared" si="3"/>
        <v>3.4188034188034191</v>
      </c>
    </row>
    <row r="55" spans="1:10" ht="14.25" customHeight="1" x14ac:dyDescent="0.25">
      <c r="A55" s="9" t="s">
        <v>63</v>
      </c>
      <c r="B55" s="10">
        <v>25</v>
      </c>
      <c r="C55" s="10">
        <v>25</v>
      </c>
      <c r="D55" s="10">
        <v>4</v>
      </c>
      <c r="E55" s="10">
        <v>4</v>
      </c>
      <c r="F55" s="10">
        <v>4</v>
      </c>
      <c r="G55" s="11">
        <f t="shared" si="0"/>
        <v>0</v>
      </c>
      <c r="H55" s="12">
        <f t="shared" si="1"/>
        <v>16</v>
      </c>
      <c r="I55" s="12">
        <f t="shared" si="2"/>
        <v>16</v>
      </c>
      <c r="J55" s="12">
        <f t="shared" si="3"/>
        <v>0</v>
      </c>
    </row>
    <row r="56" spans="1:10" ht="14.25" customHeight="1" x14ac:dyDescent="0.25">
      <c r="A56" s="9" t="s">
        <v>64</v>
      </c>
      <c r="B56" s="10">
        <v>10</v>
      </c>
      <c r="C56" s="10">
        <v>9</v>
      </c>
      <c r="D56" s="10">
        <v>3</v>
      </c>
      <c r="E56" s="10">
        <v>1</v>
      </c>
      <c r="F56" s="10">
        <v>1</v>
      </c>
      <c r="G56" s="11">
        <f t="shared" si="0"/>
        <v>2</v>
      </c>
      <c r="H56" s="12">
        <f t="shared" si="1"/>
        <v>37.5</v>
      </c>
      <c r="I56" s="12">
        <f t="shared" si="2"/>
        <v>12.5</v>
      </c>
      <c r="J56" s="12">
        <f t="shared" si="3"/>
        <v>25</v>
      </c>
    </row>
    <row r="57" spans="1:10" ht="14.25" customHeight="1" x14ac:dyDescent="0.25">
      <c r="A57" s="9" t="s">
        <v>65</v>
      </c>
      <c r="B57" s="10">
        <v>43</v>
      </c>
      <c r="C57" s="10">
        <v>43</v>
      </c>
      <c r="D57" s="10">
        <v>9</v>
      </c>
      <c r="E57" s="10">
        <v>7</v>
      </c>
      <c r="F57" s="10">
        <v>6</v>
      </c>
      <c r="G57" s="11">
        <f t="shared" si="0"/>
        <v>3</v>
      </c>
      <c r="H57" s="12">
        <f t="shared" si="1"/>
        <v>22.5</v>
      </c>
      <c r="I57" s="12">
        <f t="shared" si="2"/>
        <v>15</v>
      </c>
      <c r="J57" s="12">
        <f t="shared" si="3"/>
        <v>7.5</v>
      </c>
    </row>
    <row r="58" spans="1:10" ht="14.25" customHeight="1" x14ac:dyDescent="0.25">
      <c r="A58" s="9" t="s">
        <v>66</v>
      </c>
      <c r="B58" s="10">
        <v>6</v>
      </c>
      <c r="C58" s="10">
        <v>6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ht="14.25" customHeight="1" x14ac:dyDescent="0.25">
      <c r="A59" s="9" t="s">
        <v>67</v>
      </c>
      <c r="B59" s="10">
        <v>24</v>
      </c>
      <c r="C59" s="10">
        <v>22</v>
      </c>
      <c r="D59" s="10">
        <v>0</v>
      </c>
      <c r="E59" s="10">
        <v>2</v>
      </c>
      <c r="F59" s="10">
        <v>2</v>
      </c>
      <c r="G59" s="11">
        <f t="shared" si="0"/>
        <v>-2</v>
      </c>
      <c r="H59" s="12">
        <f t="shared" si="1"/>
        <v>0</v>
      </c>
      <c r="I59" s="12">
        <f t="shared" si="2"/>
        <v>7.6923076923076925</v>
      </c>
      <c r="J59" s="12">
        <f t="shared" si="3"/>
        <v>-7.6923076923076925</v>
      </c>
    </row>
    <row r="60" spans="1:10" ht="14.25" customHeight="1" x14ac:dyDescent="0.25">
      <c r="A60" s="9" t="s">
        <v>107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ht="14.25" customHeight="1" x14ac:dyDescent="0.25">
      <c r="A61" s="9" t="s">
        <v>68</v>
      </c>
      <c r="B61" s="10">
        <v>24</v>
      </c>
      <c r="C61" s="10">
        <v>23</v>
      </c>
      <c r="D61" s="10">
        <v>2</v>
      </c>
      <c r="E61" s="10">
        <v>3</v>
      </c>
      <c r="F61" s="10">
        <v>3</v>
      </c>
      <c r="G61" s="11">
        <f t="shared" si="0"/>
        <v>-1</v>
      </c>
      <c r="H61" s="12">
        <f t="shared" si="1"/>
        <v>8</v>
      </c>
      <c r="I61" s="12">
        <f t="shared" si="2"/>
        <v>12</v>
      </c>
      <c r="J61" s="12">
        <f t="shared" si="3"/>
        <v>-4</v>
      </c>
    </row>
    <row r="62" spans="1:10" ht="14.25" customHeight="1" x14ac:dyDescent="0.25">
      <c r="A62" s="9" t="s">
        <v>69</v>
      </c>
      <c r="B62" s="10">
        <v>5</v>
      </c>
      <c r="C62" s="10">
        <v>5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4.25" customHeight="1" x14ac:dyDescent="0.25">
      <c r="A63" s="9" t="s">
        <v>70</v>
      </c>
      <c r="B63" s="10">
        <v>40</v>
      </c>
      <c r="C63" s="10">
        <v>40</v>
      </c>
      <c r="D63" s="10">
        <v>4</v>
      </c>
      <c r="E63" s="10">
        <v>3</v>
      </c>
      <c r="F63" s="10">
        <v>3</v>
      </c>
      <c r="G63" s="11">
        <f t="shared" si="0"/>
        <v>1</v>
      </c>
      <c r="H63" s="12">
        <f t="shared" si="1"/>
        <v>10.256410256410255</v>
      </c>
      <c r="I63" s="12">
        <f t="shared" si="2"/>
        <v>7.6923076923076925</v>
      </c>
      <c r="J63" s="12">
        <f t="shared" si="3"/>
        <v>2.5641025641025639</v>
      </c>
    </row>
    <row r="64" spans="1:10" ht="14.25" customHeight="1" x14ac:dyDescent="0.25">
      <c r="A64" s="9" t="s">
        <v>71</v>
      </c>
      <c r="B64" s="10">
        <v>25</v>
      </c>
      <c r="C64" s="10">
        <v>25</v>
      </c>
      <c r="D64" s="10">
        <v>3</v>
      </c>
      <c r="E64" s="10">
        <v>1</v>
      </c>
      <c r="F64" s="10">
        <v>1</v>
      </c>
      <c r="G64" s="11">
        <f t="shared" si="0"/>
        <v>2</v>
      </c>
      <c r="H64" s="12">
        <f t="shared" si="1"/>
        <v>13.043478260869565</v>
      </c>
      <c r="I64" s="12">
        <f t="shared" si="2"/>
        <v>4.3478260869565215</v>
      </c>
      <c r="J64" s="12">
        <f t="shared" si="3"/>
        <v>8.695652173913043</v>
      </c>
    </row>
    <row r="65" spans="1:10" ht="14.25" customHeight="1" x14ac:dyDescent="0.25">
      <c r="A65" s="9" t="s">
        <v>72</v>
      </c>
      <c r="B65" s="10">
        <v>40</v>
      </c>
      <c r="C65" s="10">
        <v>40</v>
      </c>
      <c r="D65" s="10">
        <v>6</v>
      </c>
      <c r="E65" s="10">
        <v>4</v>
      </c>
      <c r="F65" s="10">
        <v>4</v>
      </c>
      <c r="G65" s="11">
        <f t="shared" si="0"/>
        <v>2</v>
      </c>
      <c r="H65" s="12">
        <f t="shared" si="1"/>
        <v>15.789473684210526</v>
      </c>
      <c r="I65" s="12">
        <f t="shared" si="2"/>
        <v>10.526315789473683</v>
      </c>
      <c r="J65" s="12">
        <f t="shared" si="3"/>
        <v>5.2631578947368416</v>
      </c>
    </row>
    <row r="66" spans="1:10" ht="14.25" customHeight="1" x14ac:dyDescent="0.25">
      <c r="A66" s="9" t="s">
        <v>73</v>
      </c>
      <c r="B66" s="10">
        <v>40</v>
      </c>
      <c r="C66" s="10">
        <v>40</v>
      </c>
      <c r="D66" s="10">
        <v>5</v>
      </c>
      <c r="E66" s="10">
        <v>6</v>
      </c>
      <c r="F66" s="10">
        <v>6</v>
      </c>
      <c r="G66" s="11">
        <f t="shared" si="0"/>
        <v>-1</v>
      </c>
      <c r="H66" s="12">
        <f t="shared" si="1"/>
        <v>12.195121951219512</v>
      </c>
      <c r="I66" s="12">
        <f t="shared" si="2"/>
        <v>14.634146341463413</v>
      </c>
      <c r="J66" s="12">
        <f t="shared" si="3"/>
        <v>-2.4390243902439024</v>
      </c>
    </row>
    <row r="67" spans="1:10" ht="14.25" customHeight="1" x14ac:dyDescent="0.25">
      <c r="A67" s="9" t="s">
        <v>74</v>
      </c>
      <c r="B67" s="10">
        <v>28</v>
      </c>
      <c r="C67" s="10">
        <v>28</v>
      </c>
      <c r="D67" s="10">
        <v>7</v>
      </c>
      <c r="E67" s="10">
        <v>8</v>
      </c>
      <c r="F67" s="10">
        <v>8</v>
      </c>
      <c r="G67" s="11">
        <f t="shared" si="0"/>
        <v>-1</v>
      </c>
      <c r="H67" s="12">
        <f t="shared" si="1"/>
        <v>24.137931034482758</v>
      </c>
      <c r="I67" s="12">
        <f t="shared" si="2"/>
        <v>27.586206896551722</v>
      </c>
      <c r="J67" s="12">
        <f t="shared" si="3"/>
        <v>-3.4482758620689653</v>
      </c>
    </row>
    <row r="68" spans="1:10" ht="14.25" customHeight="1" x14ac:dyDescent="0.25">
      <c r="A68" s="9" t="s">
        <v>75</v>
      </c>
      <c r="B68" s="10">
        <v>14</v>
      </c>
      <c r="C68" s="10">
        <v>14</v>
      </c>
      <c r="D68" s="10">
        <v>2</v>
      </c>
      <c r="E68" s="10">
        <v>4</v>
      </c>
      <c r="F68" s="10">
        <v>4</v>
      </c>
      <c r="G68" s="11">
        <f t="shared" si="0"/>
        <v>-2</v>
      </c>
      <c r="H68" s="12">
        <f t="shared" si="1"/>
        <v>12.5</v>
      </c>
      <c r="I68" s="12">
        <f t="shared" si="2"/>
        <v>25</v>
      </c>
      <c r="J68" s="12">
        <f t="shared" si="3"/>
        <v>-12.5</v>
      </c>
    </row>
    <row r="69" spans="1:10" ht="14.25" customHeight="1" x14ac:dyDescent="0.25">
      <c r="A69" s="9" t="s">
        <v>76</v>
      </c>
      <c r="B69" s="10">
        <v>6</v>
      </c>
      <c r="C69" s="10">
        <v>6</v>
      </c>
      <c r="D69" s="10">
        <v>2</v>
      </c>
      <c r="E69" s="10">
        <v>1</v>
      </c>
      <c r="F69" s="10">
        <v>1</v>
      </c>
      <c r="G69" s="11">
        <f t="shared" ref="G69:G100" si="4">D69-F69</f>
        <v>1</v>
      </c>
      <c r="H69" s="12">
        <f t="shared" ref="H69:H100" si="5">D69/(B69-D69+F69)*100</f>
        <v>40</v>
      </c>
      <c r="I69" s="12">
        <f t="shared" ref="I69:I100" si="6">F69/(B69-D69+F69)*100</f>
        <v>20</v>
      </c>
      <c r="J69" s="12">
        <f t="shared" ref="J69:J100" si="7">G69/(B69-D69+F69)*100</f>
        <v>20</v>
      </c>
    </row>
    <row r="70" spans="1:10" ht="14.25" customHeight="1" x14ac:dyDescent="0.25">
      <c r="A70" s="9" t="s">
        <v>77</v>
      </c>
      <c r="B70" s="10">
        <v>38</v>
      </c>
      <c r="C70" s="10">
        <v>34</v>
      </c>
      <c r="D70" s="10">
        <v>4</v>
      </c>
      <c r="E70" s="10">
        <v>4</v>
      </c>
      <c r="F70" s="10">
        <v>4</v>
      </c>
      <c r="G70" s="11">
        <f t="shared" si="4"/>
        <v>0</v>
      </c>
      <c r="H70" s="12">
        <f t="shared" si="5"/>
        <v>10.526315789473683</v>
      </c>
      <c r="I70" s="12">
        <f t="shared" si="6"/>
        <v>10.526315789473683</v>
      </c>
      <c r="J70" s="12">
        <f t="shared" si="7"/>
        <v>0</v>
      </c>
    </row>
    <row r="71" spans="1:10" ht="14.25" customHeight="1" x14ac:dyDescent="0.25">
      <c r="A71" s="9" t="s">
        <v>78</v>
      </c>
      <c r="B71" s="10">
        <v>25</v>
      </c>
      <c r="C71" s="10">
        <v>25</v>
      </c>
      <c r="D71" s="10">
        <v>1</v>
      </c>
      <c r="E71" s="10">
        <v>2</v>
      </c>
      <c r="F71" s="10">
        <v>2</v>
      </c>
      <c r="G71" s="11">
        <f t="shared" si="4"/>
        <v>-1</v>
      </c>
      <c r="H71" s="12">
        <f t="shared" si="5"/>
        <v>3.8461538461538463</v>
      </c>
      <c r="I71" s="12">
        <f t="shared" si="6"/>
        <v>7.6923076923076925</v>
      </c>
      <c r="J71" s="12">
        <f t="shared" si="7"/>
        <v>-3.8461538461538463</v>
      </c>
    </row>
    <row r="72" spans="1:10" ht="14.25" customHeight="1" x14ac:dyDescent="0.25">
      <c r="A72" s="9" t="s">
        <v>79</v>
      </c>
      <c r="B72" s="10">
        <v>18</v>
      </c>
      <c r="C72" s="10">
        <v>17</v>
      </c>
      <c r="D72" s="10">
        <v>2</v>
      </c>
      <c r="E72" s="10">
        <v>4</v>
      </c>
      <c r="F72" s="10">
        <v>4</v>
      </c>
      <c r="G72" s="11">
        <f t="shared" si="4"/>
        <v>-2</v>
      </c>
      <c r="H72" s="12">
        <f t="shared" si="5"/>
        <v>10</v>
      </c>
      <c r="I72" s="12">
        <f t="shared" si="6"/>
        <v>20</v>
      </c>
      <c r="J72" s="12">
        <f t="shared" si="7"/>
        <v>-10</v>
      </c>
    </row>
    <row r="73" spans="1:10" ht="14.25" customHeight="1" x14ac:dyDescent="0.25">
      <c r="A73" s="9" t="s">
        <v>80</v>
      </c>
      <c r="B73" s="10">
        <v>9</v>
      </c>
      <c r="C73" s="10">
        <v>9</v>
      </c>
      <c r="D73" s="10">
        <v>3</v>
      </c>
      <c r="E73" s="10">
        <v>2</v>
      </c>
      <c r="F73" s="10">
        <v>2</v>
      </c>
      <c r="G73" s="11">
        <f t="shared" si="4"/>
        <v>1</v>
      </c>
      <c r="H73" s="12">
        <f t="shared" si="5"/>
        <v>37.5</v>
      </c>
      <c r="I73" s="12">
        <f t="shared" si="6"/>
        <v>25</v>
      </c>
      <c r="J73" s="12">
        <f t="shared" si="7"/>
        <v>12.5</v>
      </c>
    </row>
    <row r="74" spans="1:10" ht="14.25" customHeight="1" x14ac:dyDescent="0.25">
      <c r="A74" s="9" t="s">
        <v>81</v>
      </c>
      <c r="B74" s="10">
        <v>8</v>
      </c>
      <c r="C74" s="10">
        <v>8</v>
      </c>
      <c r="D74" s="10">
        <v>1</v>
      </c>
      <c r="E74" s="10">
        <v>0</v>
      </c>
      <c r="F74" s="10">
        <v>0</v>
      </c>
      <c r="G74" s="11">
        <f t="shared" si="4"/>
        <v>1</v>
      </c>
      <c r="H74" s="12">
        <f t="shared" si="5"/>
        <v>14.285714285714285</v>
      </c>
      <c r="I74" s="12">
        <f t="shared" si="6"/>
        <v>0</v>
      </c>
      <c r="J74" s="12">
        <f t="shared" si="7"/>
        <v>14.285714285714285</v>
      </c>
    </row>
    <row r="75" spans="1:10" ht="14.25" customHeight="1" x14ac:dyDescent="0.25">
      <c r="A75" s="9" t="s">
        <v>82</v>
      </c>
      <c r="B75" s="10">
        <v>14</v>
      </c>
      <c r="C75" s="10">
        <v>14</v>
      </c>
      <c r="D75" s="10">
        <v>3</v>
      </c>
      <c r="E75" s="10">
        <v>1</v>
      </c>
      <c r="F75" s="10">
        <v>1</v>
      </c>
      <c r="G75" s="11">
        <f t="shared" si="4"/>
        <v>2</v>
      </c>
      <c r="H75" s="12">
        <f t="shared" si="5"/>
        <v>25</v>
      </c>
      <c r="I75" s="12">
        <f t="shared" si="6"/>
        <v>8.3333333333333321</v>
      </c>
      <c r="J75" s="12">
        <f t="shared" si="7"/>
        <v>16.666666666666664</v>
      </c>
    </row>
    <row r="76" spans="1:10" ht="14.25" customHeight="1" x14ac:dyDescent="0.25">
      <c r="A76" s="9" t="s">
        <v>83</v>
      </c>
      <c r="B76" s="10">
        <v>8</v>
      </c>
      <c r="C76" s="10">
        <v>8</v>
      </c>
      <c r="D76" s="10">
        <v>1</v>
      </c>
      <c r="E76" s="10">
        <v>0</v>
      </c>
      <c r="F76" s="10">
        <v>0</v>
      </c>
      <c r="G76" s="11">
        <f t="shared" si="4"/>
        <v>1</v>
      </c>
      <c r="H76" s="12">
        <f t="shared" si="5"/>
        <v>14.285714285714285</v>
      </c>
      <c r="I76" s="12">
        <f t="shared" si="6"/>
        <v>0</v>
      </c>
      <c r="J76" s="12">
        <f t="shared" si="7"/>
        <v>14.285714285714285</v>
      </c>
    </row>
    <row r="77" spans="1:10" ht="14.25" customHeight="1" x14ac:dyDescent="0.25">
      <c r="A77" s="9" t="s">
        <v>84</v>
      </c>
      <c r="B77" s="10">
        <v>15</v>
      </c>
      <c r="C77" s="10">
        <v>15</v>
      </c>
      <c r="D77" s="10">
        <v>2</v>
      </c>
      <c r="E77" s="10">
        <v>1</v>
      </c>
      <c r="F77" s="10">
        <v>1</v>
      </c>
      <c r="G77" s="11">
        <f t="shared" si="4"/>
        <v>1</v>
      </c>
      <c r="H77" s="12">
        <f t="shared" si="5"/>
        <v>14.285714285714285</v>
      </c>
      <c r="I77" s="12">
        <f t="shared" si="6"/>
        <v>7.1428571428571423</v>
      </c>
      <c r="J77" s="12">
        <f t="shared" si="7"/>
        <v>7.1428571428571423</v>
      </c>
    </row>
    <row r="78" spans="1:10" ht="14.25" customHeight="1" x14ac:dyDescent="0.25">
      <c r="A78" s="9" t="s">
        <v>85</v>
      </c>
      <c r="B78" s="10">
        <v>12</v>
      </c>
      <c r="C78" s="10">
        <v>12</v>
      </c>
      <c r="D78" s="10">
        <v>2</v>
      </c>
      <c r="E78" s="10">
        <v>1</v>
      </c>
      <c r="F78" s="10">
        <v>1</v>
      </c>
      <c r="G78" s="11">
        <f t="shared" si="4"/>
        <v>1</v>
      </c>
      <c r="H78" s="12">
        <f t="shared" si="5"/>
        <v>18.181818181818183</v>
      </c>
      <c r="I78" s="12">
        <f t="shared" si="6"/>
        <v>9.0909090909090917</v>
      </c>
      <c r="J78" s="12">
        <f t="shared" si="7"/>
        <v>9.0909090909090917</v>
      </c>
    </row>
    <row r="79" spans="1:10" ht="14.25" customHeight="1" x14ac:dyDescent="0.25">
      <c r="A79" s="9" t="s">
        <v>86</v>
      </c>
      <c r="B79" s="10">
        <v>11</v>
      </c>
      <c r="C79" s="10">
        <v>11</v>
      </c>
      <c r="D79" s="10">
        <v>2</v>
      </c>
      <c r="E79" s="10">
        <v>1</v>
      </c>
      <c r="F79" s="10">
        <v>1</v>
      </c>
      <c r="G79" s="11">
        <f t="shared" si="4"/>
        <v>1</v>
      </c>
      <c r="H79" s="12">
        <f t="shared" si="5"/>
        <v>20</v>
      </c>
      <c r="I79" s="12">
        <f t="shared" si="6"/>
        <v>10</v>
      </c>
      <c r="J79" s="12">
        <f t="shared" si="7"/>
        <v>10</v>
      </c>
    </row>
    <row r="80" spans="1:10" ht="14.25" customHeight="1" x14ac:dyDescent="0.25">
      <c r="A80" s="9" t="s">
        <v>87</v>
      </c>
      <c r="B80" s="10">
        <v>28</v>
      </c>
      <c r="C80" s="10">
        <v>28</v>
      </c>
      <c r="D80" s="10">
        <v>3</v>
      </c>
      <c r="E80" s="10">
        <v>6</v>
      </c>
      <c r="F80" s="10">
        <v>5</v>
      </c>
      <c r="G80" s="11">
        <f t="shared" si="4"/>
        <v>-2</v>
      </c>
      <c r="H80" s="12">
        <f t="shared" si="5"/>
        <v>10</v>
      </c>
      <c r="I80" s="12">
        <f t="shared" si="6"/>
        <v>16.666666666666664</v>
      </c>
      <c r="J80" s="12">
        <f t="shared" si="7"/>
        <v>-6.666666666666667</v>
      </c>
    </row>
    <row r="81" spans="1:10" ht="14.25" customHeight="1" x14ac:dyDescent="0.25">
      <c r="A81" s="9" t="s">
        <v>88</v>
      </c>
      <c r="B81" s="10">
        <v>40</v>
      </c>
      <c r="C81" s="10">
        <v>40</v>
      </c>
      <c r="D81" s="10">
        <v>3</v>
      </c>
      <c r="E81" s="10">
        <v>5</v>
      </c>
      <c r="F81" s="10">
        <v>5</v>
      </c>
      <c r="G81" s="11">
        <f t="shared" si="4"/>
        <v>-2</v>
      </c>
      <c r="H81" s="12">
        <f t="shared" si="5"/>
        <v>7.1428571428571423</v>
      </c>
      <c r="I81" s="12">
        <f t="shared" si="6"/>
        <v>11.904761904761903</v>
      </c>
      <c r="J81" s="12">
        <f t="shared" si="7"/>
        <v>-4.7619047619047619</v>
      </c>
    </row>
    <row r="82" spans="1:10" ht="14.25" customHeight="1" x14ac:dyDescent="0.25">
      <c r="A82" s="9" t="s">
        <v>89</v>
      </c>
      <c r="B82" s="10">
        <v>2</v>
      </c>
      <c r="C82" s="10">
        <v>2</v>
      </c>
      <c r="D82" s="10">
        <v>0</v>
      </c>
      <c r="E82" s="10">
        <v>1</v>
      </c>
      <c r="F82" s="10">
        <v>1</v>
      </c>
      <c r="G82" s="11">
        <f t="shared" si="4"/>
        <v>-1</v>
      </c>
      <c r="H82" s="12">
        <f t="shared" si="5"/>
        <v>0</v>
      </c>
      <c r="I82" s="12">
        <f t="shared" si="6"/>
        <v>33.333333333333329</v>
      </c>
      <c r="J82" s="12">
        <f t="shared" si="7"/>
        <v>-33.333333333333329</v>
      </c>
    </row>
    <row r="83" spans="1:10" ht="14.25" customHeight="1" x14ac:dyDescent="0.25">
      <c r="A83" s="9" t="s">
        <v>90</v>
      </c>
      <c r="B83" s="10">
        <v>25</v>
      </c>
      <c r="C83" s="10">
        <v>24</v>
      </c>
      <c r="D83" s="10">
        <v>1</v>
      </c>
      <c r="E83" s="10">
        <v>1</v>
      </c>
      <c r="F83" s="10">
        <v>1</v>
      </c>
      <c r="G83" s="11">
        <f t="shared" si="4"/>
        <v>0</v>
      </c>
      <c r="H83" s="12">
        <f t="shared" si="5"/>
        <v>4</v>
      </c>
      <c r="I83" s="12">
        <f t="shared" si="6"/>
        <v>4</v>
      </c>
      <c r="J83" s="12">
        <f t="shared" si="7"/>
        <v>0</v>
      </c>
    </row>
    <row r="84" spans="1:10" ht="14.25" customHeight="1" x14ac:dyDescent="0.25">
      <c r="A84" s="9" t="s">
        <v>91</v>
      </c>
      <c r="B84" s="10">
        <v>11</v>
      </c>
      <c r="C84" s="10">
        <v>10</v>
      </c>
      <c r="D84" s="10">
        <v>2</v>
      </c>
      <c r="E84" s="10">
        <v>3</v>
      </c>
      <c r="F84" s="10">
        <v>3</v>
      </c>
      <c r="G84" s="11">
        <f t="shared" si="4"/>
        <v>-1</v>
      </c>
      <c r="H84" s="12">
        <f t="shared" si="5"/>
        <v>16.666666666666664</v>
      </c>
      <c r="I84" s="12">
        <f t="shared" si="6"/>
        <v>25</v>
      </c>
      <c r="J84" s="12">
        <f t="shared" si="7"/>
        <v>-8.3333333333333321</v>
      </c>
    </row>
    <row r="85" spans="1:10" ht="14.25" customHeight="1" x14ac:dyDescent="0.25">
      <c r="A85" s="9" t="s">
        <v>92</v>
      </c>
      <c r="B85" s="10">
        <v>62</v>
      </c>
      <c r="C85" s="10">
        <v>61</v>
      </c>
      <c r="D85" s="10">
        <v>11</v>
      </c>
      <c r="E85" s="10">
        <v>3</v>
      </c>
      <c r="F85" s="10">
        <v>3</v>
      </c>
      <c r="G85" s="11">
        <f t="shared" si="4"/>
        <v>8</v>
      </c>
      <c r="H85" s="12">
        <f t="shared" si="5"/>
        <v>20.37037037037037</v>
      </c>
      <c r="I85" s="12">
        <f t="shared" si="6"/>
        <v>5.5555555555555554</v>
      </c>
      <c r="J85" s="12">
        <f t="shared" si="7"/>
        <v>14.814814814814813</v>
      </c>
    </row>
    <row r="86" spans="1:10" ht="14.25" customHeight="1" x14ac:dyDescent="0.25">
      <c r="A86" s="9" t="s">
        <v>93</v>
      </c>
      <c r="B86" s="10">
        <v>41</v>
      </c>
      <c r="C86" s="10">
        <v>40</v>
      </c>
      <c r="D86" s="10">
        <v>2</v>
      </c>
      <c r="E86" s="10">
        <v>1</v>
      </c>
      <c r="F86" s="10">
        <v>1</v>
      </c>
      <c r="G86" s="11">
        <f t="shared" si="4"/>
        <v>1</v>
      </c>
      <c r="H86" s="12">
        <f t="shared" si="5"/>
        <v>5</v>
      </c>
      <c r="I86" s="12">
        <f t="shared" si="6"/>
        <v>2.5</v>
      </c>
      <c r="J86" s="12">
        <f t="shared" si="7"/>
        <v>2.5</v>
      </c>
    </row>
    <row r="87" spans="1:10" ht="14.25" customHeight="1" x14ac:dyDescent="0.25">
      <c r="A87" s="9" t="s">
        <v>94</v>
      </c>
      <c r="B87" s="10">
        <v>42</v>
      </c>
      <c r="C87" s="10">
        <v>39</v>
      </c>
      <c r="D87" s="10">
        <v>5</v>
      </c>
      <c r="E87" s="10">
        <v>7</v>
      </c>
      <c r="F87" s="10">
        <v>7</v>
      </c>
      <c r="G87" s="11">
        <f t="shared" si="4"/>
        <v>-2</v>
      </c>
      <c r="H87" s="12">
        <f t="shared" si="5"/>
        <v>11.363636363636363</v>
      </c>
      <c r="I87" s="12">
        <f t="shared" si="6"/>
        <v>15.909090909090908</v>
      </c>
      <c r="J87" s="12">
        <f t="shared" si="7"/>
        <v>-4.5454545454545459</v>
      </c>
    </row>
    <row r="88" spans="1:10" ht="14.25" customHeight="1" x14ac:dyDescent="0.25">
      <c r="A88" s="9" t="s">
        <v>95</v>
      </c>
      <c r="B88" s="10">
        <v>8</v>
      </c>
      <c r="C88" s="10">
        <v>8</v>
      </c>
      <c r="D88" s="10">
        <v>2</v>
      </c>
      <c r="E88" s="10">
        <v>4</v>
      </c>
      <c r="F88" s="10">
        <v>4</v>
      </c>
      <c r="G88" s="11">
        <f t="shared" si="4"/>
        <v>-2</v>
      </c>
      <c r="H88" s="12">
        <f t="shared" si="5"/>
        <v>20</v>
      </c>
      <c r="I88" s="12">
        <f t="shared" si="6"/>
        <v>40</v>
      </c>
      <c r="J88" s="12">
        <f t="shared" si="7"/>
        <v>-20</v>
      </c>
    </row>
    <row r="89" spans="1:10" ht="14.25" customHeight="1" x14ac:dyDescent="0.25">
      <c r="A89" s="9" t="s">
        <v>96</v>
      </c>
      <c r="B89" s="10">
        <v>52</v>
      </c>
      <c r="C89" s="10">
        <v>52</v>
      </c>
      <c r="D89" s="10">
        <v>5</v>
      </c>
      <c r="E89" s="10">
        <v>6</v>
      </c>
      <c r="F89" s="10">
        <v>6</v>
      </c>
      <c r="G89" s="11">
        <f t="shared" si="4"/>
        <v>-1</v>
      </c>
      <c r="H89" s="12">
        <f t="shared" si="5"/>
        <v>9.433962264150944</v>
      </c>
      <c r="I89" s="12">
        <f t="shared" si="6"/>
        <v>11.320754716981133</v>
      </c>
      <c r="J89" s="12">
        <f t="shared" si="7"/>
        <v>-1.8867924528301887</v>
      </c>
    </row>
    <row r="90" spans="1:10" ht="14.25" customHeight="1" x14ac:dyDescent="0.25">
      <c r="A90" s="9" t="s">
        <v>97</v>
      </c>
      <c r="B90" s="10">
        <v>49</v>
      </c>
      <c r="C90" s="10">
        <v>46</v>
      </c>
      <c r="D90" s="10">
        <v>6</v>
      </c>
      <c r="E90" s="10">
        <v>6</v>
      </c>
      <c r="F90" s="10">
        <v>6</v>
      </c>
      <c r="G90" s="11">
        <f t="shared" si="4"/>
        <v>0</v>
      </c>
      <c r="H90" s="12">
        <f t="shared" si="5"/>
        <v>12.244897959183673</v>
      </c>
      <c r="I90" s="12">
        <f t="shared" si="6"/>
        <v>12.244897959183673</v>
      </c>
      <c r="J90" s="12">
        <f t="shared" si="7"/>
        <v>0</v>
      </c>
    </row>
    <row r="91" spans="1:10" ht="14.25" customHeight="1" x14ac:dyDescent="0.25">
      <c r="A91" s="9" t="s">
        <v>98</v>
      </c>
      <c r="B91" s="10">
        <v>19</v>
      </c>
      <c r="C91" s="10">
        <v>17</v>
      </c>
      <c r="D91" s="10">
        <v>2</v>
      </c>
      <c r="E91" s="10">
        <v>1</v>
      </c>
      <c r="F91" s="10">
        <v>1</v>
      </c>
      <c r="G91" s="11">
        <f t="shared" si="4"/>
        <v>1</v>
      </c>
      <c r="H91" s="12">
        <f t="shared" si="5"/>
        <v>11.111111111111111</v>
      </c>
      <c r="I91" s="12">
        <f t="shared" si="6"/>
        <v>5.5555555555555554</v>
      </c>
      <c r="J91" s="12">
        <f t="shared" si="7"/>
        <v>5.5555555555555554</v>
      </c>
    </row>
    <row r="92" spans="1:10" ht="14.25" customHeight="1" x14ac:dyDescent="0.25">
      <c r="A92" s="9" t="s">
        <v>99</v>
      </c>
      <c r="B92" s="10">
        <v>37</v>
      </c>
      <c r="C92" s="10">
        <v>34</v>
      </c>
      <c r="D92" s="10">
        <v>9</v>
      </c>
      <c r="E92" s="10">
        <v>7</v>
      </c>
      <c r="F92" s="10">
        <v>7</v>
      </c>
      <c r="G92" s="11">
        <f t="shared" si="4"/>
        <v>2</v>
      </c>
      <c r="H92" s="12">
        <f t="shared" si="5"/>
        <v>25.714285714285712</v>
      </c>
      <c r="I92" s="12">
        <f t="shared" si="6"/>
        <v>20</v>
      </c>
      <c r="J92" s="12">
        <f t="shared" si="7"/>
        <v>5.7142857142857144</v>
      </c>
    </row>
    <row r="93" spans="1:10" ht="14.25" customHeight="1" x14ac:dyDescent="0.25">
      <c r="A93" s="9" t="s">
        <v>100</v>
      </c>
      <c r="B93" s="10">
        <v>7</v>
      </c>
      <c r="C93" s="10">
        <v>6</v>
      </c>
      <c r="D93" s="10">
        <v>0</v>
      </c>
      <c r="E93" s="10">
        <v>0</v>
      </c>
      <c r="F93" s="10">
        <v>0</v>
      </c>
      <c r="G93" s="11">
        <f t="shared" si="4"/>
        <v>0</v>
      </c>
      <c r="H93" s="12">
        <f t="shared" si="5"/>
        <v>0</v>
      </c>
      <c r="I93" s="12">
        <f t="shared" si="6"/>
        <v>0</v>
      </c>
      <c r="J93" s="12">
        <f t="shared" si="7"/>
        <v>0</v>
      </c>
    </row>
    <row r="94" spans="1:10" ht="14.25" customHeight="1" x14ac:dyDescent="0.25">
      <c r="A94" s="9" t="s">
        <v>101</v>
      </c>
      <c r="B94" s="10">
        <v>51</v>
      </c>
      <c r="C94" s="10">
        <v>50</v>
      </c>
      <c r="D94" s="10">
        <v>5</v>
      </c>
      <c r="E94" s="10">
        <v>5</v>
      </c>
      <c r="F94" s="10">
        <v>5</v>
      </c>
      <c r="G94" s="11">
        <f t="shared" si="4"/>
        <v>0</v>
      </c>
      <c r="H94" s="12">
        <f t="shared" si="5"/>
        <v>9.8039215686274517</v>
      </c>
      <c r="I94" s="12">
        <f t="shared" si="6"/>
        <v>9.8039215686274517</v>
      </c>
      <c r="J94" s="12">
        <f t="shared" si="7"/>
        <v>0</v>
      </c>
    </row>
    <row r="95" spans="1:10" ht="14.25" customHeight="1" x14ac:dyDescent="0.25">
      <c r="A95" s="9" t="s">
        <v>102</v>
      </c>
      <c r="B95" s="10">
        <v>21</v>
      </c>
      <c r="C95" s="10">
        <v>20</v>
      </c>
      <c r="D95" s="10">
        <v>1</v>
      </c>
      <c r="E95" s="10">
        <v>1</v>
      </c>
      <c r="F95" s="10">
        <v>1</v>
      </c>
      <c r="G95" s="11">
        <f t="shared" si="4"/>
        <v>0</v>
      </c>
      <c r="H95" s="12">
        <f t="shared" si="5"/>
        <v>4.7619047619047619</v>
      </c>
      <c r="I95" s="12">
        <f t="shared" si="6"/>
        <v>4.7619047619047619</v>
      </c>
      <c r="J95" s="12">
        <f t="shared" si="7"/>
        <v>0</v>
      </c>
    </row>
    <row r="96" spans="1:10" ht="14.25" customHeight="1" x14ac:dyDescent="0.25">
      <c r="A96" s="9" t="s">
        <v>103</v>
      </c>
      <c r="B96" s="10">
        <v>4</v>
      </c>
      <c r="C96" s="10">
        <v>4</v>
      </c>
      <c r="D96" s="10">
        <v>0</v>
      </c>
      <c r="E96" s="10">
        <v>1</v>
      </c>
      <c r="F96" s="10">
        <v>1</v>
      </c>
      <c r="G96" s="11">
        <f t="shared" si="4"/>
        <v>-1</v>
      </c>
      <c r="H96" s="12">
        <f t="shared" si="5"/>
        <v>0</v>
      </c>
      <c r="I96" s="12">
        <f t="shared" si="6"/>
        <v>20</v>
      </c>
      <c r="J96" s="12">
        <f t="shared" si="7"/>
        <v>-20</v>
      </c>
    </row>
    <row r="97" spans="1:10" ht="14.25" customHeight="1" x14ac:dyDescent="0.25">
      <c r="A97" s="9" t="s">
        <v>104</v>
      </c>
      <c r="B97" s="10">
        <v>5</v>
      </c>
      <c r="C97" s="10">
        <v>5</v>
      </c>
      <c r="D97" s="10">
        <v>2</v>
      </c>
      <c r="E97" s="10">
        <v>0</v>
      </c>
      <c r="F97" s="10">
        <v>0</v>
      </c>
      <c r="G97" s="11">
        <f t="shared" si="4"/>
        <v>2</v>
      </c>
      <c r="H97" s="12">
        <f t="shared" si="5"/>
        <v>66.666666666666657</v>
      </c>
      <c r="I97" s="12">
        <f t="shared" si="6"/>
        <v>0</v>
      </c>
      <c r="J97" s="12">
        <f t="shared" si="7"/>
        <v>66.666666666666657</v>
      </c>
    </row>
    <row r="98" spans="1:10" ht="14.25" customHeight="1" x14ac:dyDescent="0.25">
      <c r="A98" s="9" t="s">
        <v>105</v>
      </c>
      <c r="B98" s="10">
        <v>3</v>
      </c>
      <c r="C98" s="10">
        <v>3</v>
      </c>
      <c r="D98" s="10">
        <v>0</v>
      </c>
      <c r="E98" s="10">
        <v>0</v>
      </c>
      <c r="F98" s="10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ht="14.25" customHeight="1" x14ac:dyDescent="0.25">
      <c r="A99" s="9" t="s">
        <v>106</v>
      </c>
      <c r="B99" s="10">
        <v>23</v>
      </c>
      <c r="C99" s="10">
        <v>23</v>
      </c>
      <c r="D99" s="10">
        <v>1</v>
      </c>
      <c r="E99" s="10">
        <v>6</v>
      </c>
      <c r="F99" s="10">
        <v>6</v>
      </c>
      <c r="G99" s="11">
        <f t="shared" si="4"/>
        <v>-5</v>
      </c>
      <c r="H99" s="12">
        <f t="shared" si="5"/>
        <v>3.5714285714285712</v>
      </c>
      <c r="I99" s="12">
        <f t="shared" si="6"/>
        <v>21.428571428571427</v>
      </c>
      <c r="J99" s="12">
        <f t="shared" si="7"/>
        <v>-17.857142857142858</v>
      </c>
    </row>
    <row r="100" spans="1:10" x14ac:dyDescent="0.25">
      <c r="A100" s="13" t="s">
        <v>130</v>
      </c>
      <c r="B100" s="14">
        <v>3229</v>
      </c>
      <c r="C100" s="14">
        <v>3139</v>
      </c>
      <c r="D100" s="14">
        <v>413</v>
      </c>
      <c r="E100" s="14">
        <v>374</v>
      </c>
      <c r="F100" s="14">
        <v>365</v>
      </c>
      <c r="G100" s="15">
        <f t="shared" si="4"/>
        <v>48</v>
      </c>
      <c r="H100" s="16">
        <f t="shared" si="5"/>
        <v>12.983338572775857</v>
      </c>
      <c r="I100" s="16">
        <f t="shared" si="6"/>
        <v>11.474379126060986</v>
      </c>
      <c r="J100" s="16">
        <f t="shared" si="7"/>
        <v>1.5089594467148697</v>
      </c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1" t="s">
        <v>131</v>
      </c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1" t="s">
        <v>132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6.42578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6.25" customHeight="1" x14ac:dyDescent="0.25">
      <c r="A1" s="18" t="s">
        <v>119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3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2.75" customHeight="1" x14ac:dyDescent="0.25">
      <c r="A5" s="9" t="s">
        <v>11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11">
        <f t="shared" ref="G5:G55" si="0">D5-F5</f>
        <v>0</v>
      </c>
      <c r="H5" s="12">
        <f t="shared" ref="H5:H55" si="1">D5/(B5-D5+F5)*100</f>
        <v>0</v>
      </c>
      <c r="I5" s="12">
        <f t="shared" ref="I5:I55" si="2">F5/(B5-D5+F5)*100</f>
        <v>0</v>
      </c>
      <c r="J5" s="12">
        <f t="shared" ref="J5:J55" si="3">G5/(B5-D5+F5)*100</f>
        <v>0</v>
      </c>
    </row>
    <row r="6" spans="1:10" ht="12.75" customHeight="1" x14ac:dyDescent="0.25">
      <c r="A6" s="9" t="s">
        <v>13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2.75" customHeight="1" x14ac:dyDescent="0.25">
      <c r="A7" s="9" t="s">
        <v>14</v>
      </c>
      <c r="B7" s="10">
        <v>3</v>
      </c>
      <c r="C7" s="10">
        <v>3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2.75" customHeight="1" x14ac:dyDescent="0.25">
      <c r="A8" s="9" t="s">
        <v>16</v>
      </c>
      <c r="B8" s="10">
        <v>2</v>
      </c>
      <c r="C8" s="10">
        <v>2</v>
      </c>
      <c r="D8" s="10">
        <v>1</v>
      </c>
      <c r="E8" s="10">
        <v>1</v>
      </c>
      <c r="F8" s="10">
        <v>1</v>
      </c>
      <c r="G8" s="11">
        <f t="shared" si="0"/>
        <v>0</v>
      </c>
      <c r="H8" s="12">
        <f t="shared" si="1"/>
        <v>50</v>
      </c>
      <c r="I8" s="12">
        <f t="shared" si="2"/>
        <v>50</v>
      </c>
      <c r="J8" s="12">
        <f t="shared" si="3"/>
        <v>0</v>
      </c>
    </row>
    <row r="9" spans="1:10" ht="12.75" customHeight="1" x14ac:dyDescent="0.25">
      <c r="A9" s="9" t="s">
        <v>17</v>
      </c>
      <c r="B9" s="10">
        <v>1</v>
      </c>
      <c r="C9" s="10">
        <v>1</v>
      </c>
      <c r="D9" s="10">
        <v>1</v>
      </c>
      <c r="E9" s="10">
        <v>0</v>
      </c>
      <c r="F9" s="10">
        <v>0</v>
      </c>
      <c r="G9" s="11">
        <f t="shared" si="0"/>
        <v>1</v>
      </c>
      <c r="H9" s="17" t="s">
        <v>133</v>
      </c>
      <c r="I9" s="17" t="s">
        <v>133</v>
      </c>
      <c r="J9" s="17" t="s">
        <v>133</v>
      </c>
    </row>
    <row r="10" spans="1:10" ht="12.75" customHeight="1" x14ac:dyDescent="0.25">
      <c r="A10" s="9" t="s">
        <v>20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ht="12.75" customHeight="1" x14ac:dyDescent="0.25">
      <c r="A11" s="9" t="s">
        <v>21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2.75" customHeight="1" x14ac:dyDescent="0.25">
      <c r="A12" s="9" t="s">
        <v>24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2.75" customHeight="1" x14ac:dyDescent="0.25">
      <c r="A13" s="9" t="s">
        <v>26</v>
      </c>
      <c r="B13" s="10">
        <v>3</v>
      </c>
      <c r="C13" s="10">
        <v>3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2.75" customHeight="1" x14ac:dyDescent="0.25">
      <c r="A14" s="9" t="s">
        <v>29</v>
      </c>
      <c r="B14" s="10">
        <v>2</v>
      </c>
      <c r="C14" s="10">
        <v>2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ht="12.75" customHeight="1" x14ac:dyDescent="0.25">
      <c r="A15" s="9" t="s">
        <v>30</v>
      </c>
      <c r="B15" s="10">
        <v>2</v>
      </c>
      <c r="C15" s="10">
        <v>2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ht="12.75" customHeight="1" x14ac:dyDescent="0.25">
      <c r="A16" s="9" t="s">
        <v>32</v>
      </c>
      <c r="B16" s="10">
        <v>2</v>
      </c>
      <c r="C16" s="10">
        <v>2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100</v>
      </c>
      <c r="I16" s="12">
        <f t="shared" si="2"/>
        <v>0</v>
      </c>
      <c r="J16" s="12">
        <f t="shared" si="3"/>
        <v>100</v>
      </c>
    </row>
    <row r="17" spans="1:10" ht="12.75" customHeight="1" x14ac:dyDescent="0.25">
      <c r="A17" s="9" t="s">
        <v>34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2.75" customHeight="1" x14ac:dyDescent="0.25">
      <c r="A18" s="9" t="s">
        <v>36</v>
      </c>
      <c r="B18" s="10">
        <v>2</v>
      </c>
      <c r="C18" s="10">
        <v>2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ht="12.75" customHeight="1" x14ac:dyDescent="0.25">
      <c r="A19" s="9" t="s">
        <v>39</v>
      </c>
      <c r="B19" s="10">
        <v>3</v>
      </c>
      <c r="C19" s="10">
        <v>3</v>
      </c>
      <c r="D19" s="10">
        <v>1</v>
      </c>
      <c r="E19" s="10">
        <v>1</v>
      </c>
      <c r="F19" s="10">
        <v>1</v>
      </c>
      <c r="G19" s="11">
        <f t="shared" si="0"/>
        <v>0</v>
      </c>
      <c r="H19" s="12">
        <f t="shared" si="1"/>
        <v>33.333333333333329</v>
      </c>
      <c r="I19" s="12">
        <f t="shared" si="2"/>
        <v>33.333333333333329</v>
      </c>
      <c r="J19" s="12">
        <f t="shared" si="3"/>
        <v>0</v>
      </c>
    </row>
    <row r="20" spans="1:10" ht="12.75" customHeight="1" x14ac:dyDescent="0.25">
      <c r="A20" s="9" t="s">
        <v>40</v>
      </c>
      <c r="B20" s="10">
        <v>5</v>
      </c>
      <c r="C20" s="10">
        <v>5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ht="12.75" customHeight="1" x14ac:dyDescent="0.25">
      <c r="A21" s="9" t="s">
        <v>41</v>
      </c>
      <c r="B21" s="10">
        <v>12</v>
      </c>
      <c r="C21" s="10">
        <v>9</v>
      </c>
      <c r="D21" s="10">
        <v>3</v>
      </c>
      <c r="E21" s="10">
        <v>3</v>
      </c>
      <c r="F21" s="10">
        <v>3</v>
      </c>
      <c r="G21" s="11">
        <f t="shared" si="0"/>
        <v>0</v>
      </c>
      <c r="H21" s="12">
        <f t="shared" si="1"/>
        <v>25</v>
      </c>
      <c r="I21" s="12">
        <f t="shared" si="2"/>
        <v>25</v>
      </c>
      <c r="J21" s="12">
        <f t="shared" si="3"/>
        <v>0</v>
      </c>
    </row>
    <row r="22" spans="1:10" ht="12.75" customHeight="1" x14ac:dyDescent="0.25">
      <c r="A22" s="9" t="s">
        <v>45</v>
      </c>
      <c r="B22" s="10">
        <v>18</v>
      </c>
      <c r="C22" s="10">
        <v>16</v>
      </c>
      <c r="D22" s="10">
        <v>3</v>
      </c>
      <c r="E22" s="10">
        <v>0</v>
      </c>
      <c r="F22" s="10">
        <v>0</v>
      </c>
      <c r="G22" s="11">
        <f t="shared" si="0"/>
        <v>3</v>
      </c>
      <c r="H22" s="12">
        <f t="shared" si="1"/>
        <v>20</v>
      </c>
      <c r="I22" s="12">
        <f t="shared" si="2"/>
        <v>0</v>
      </c>
      <c r="J22" s="12">
        <f t="shared" si="3"/>
        <v>20</v>
      </c>
    </row>
    <row r="23" spans="1:10" ht="12.75" customHeight="1" x14ac:dyDescent="0.25">
      <c r="A23" s="9" t="s">
        <v>48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2.75" customHeight="1" x14ac:dyDescent="0.25">
      <c r="A24" s="9" t="s">
        <v>49</v>
      </c>
      <c r="B24" s="10">
        <v>4</v>
      </c>
      <c r="C24" s="10">
        <v>4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ht="12.75" customHeight="1" x14ac:dyDescent="0.25">
      <c r="A25" s="9" t="s">
        <v>50</v>
      </c>
      <c r="B25" s="10">
        <v>3</v>
      </c>
      <c r="C25" s="10">
        <v>3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2.75" customHeight="1" x14ac:dyDescent="0.25">
      <c r="A26" s="9" t="s">
        <v>52</v>
      </c>
      <c r="B26" s="10">
        <v>6</v>
      </c>
      <c r="C26" s="10">
        <v>5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ht="12.75" customHeight="1" x14ac:dyDescent="0.25">
      <c r="A27" s="9" t="s">
        <v>53</v>
      </c>
      <c r="B27" s="10">
        <v>2</v>
      </c>
      <c r="C27" s="10">
        <v>2</v>
      </c>
      <c r="D27" s="10">
        <v>1</v>
      </c>
      <c r="E27" s="10">
        <v>1</v>
      </c>
      <c r="F27" s="10">
        <v>1</v>
      </c>
      <c r="G27" s="11">
        <f t="shared" si="0"/>
        <v>0</v>
      </c>
      <c r="H27" s="12">
        <f t="shared" si="1"/>
        <v>50</v>
      </c>
      <c r="I27" s="12">
        <f t="shared" si="2"/>
        <v>50</v>
      </c>
      <c r="J27" s="12">
        <f t="shared" si="3"/>
        <v>0</v>
      </c>
    </row>
    <row r="28" spans="1:10" ht="12.75" customHeight="1" x14ac:dyDescent="0.25">
      <c r="A28" s="9" t="s">
        <v>54</v>
      </c>
      <c r="B28" s="10">
        <v>3</v>
      </c>
      <c r="C28" s="10">
        <v>3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2.75" customHeight="1" x14ac:dyDescent="0.25">
      <c r="A29" s="9" t="s">
        <v>58</v>
      </c>
      <c r="B29" s="10">
        <v>2</v>
      </c>
      <c r="C29" s="10">
        <v>2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2.75" customHeight="1" x14ac:dyDescent="0.25">
      <c r="A30" s="9" t="s">
        <v>60</v>
      </c>
      <c r="B30" s="10">
        <v>1</v>
      </c>
      <c r="C30" s="10">
        <v>1</v>
      </c>
      <c r="D30" s="10">
        <v>1</v>
      </c>
      <c r="E30" s="10">
        <v>0</v>
      </c>
      <c r="F30" s="10">
        <v>0</v>
      </c>
      <c r="G30" s="11">
        <f t="shared" si="0"/>
        <v>1</v>
      </c>
      <c r="H30" s="17" t="s">
        <v>133</v>
      </c>
      <c r="I30" s="17" t="s">
        <v>133</v>
      </c>
      <c r="J30" s="17" t="s">
        <v>133</v>
      </c>
    </row>
    <row r="31" spans="1:10" ht="12.75" customHeight="1" x14ac:dyDescent="0.25">
      <c r="A31" s="9" t="s">
        <v>62</v>
      </c>
      <c r="B31" s="10">
        <v>3</v>
      </c>
      <c r="C31" s="10">
        <v>3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ht="12.75" customHeight="1" x14ac:dyDescent="0.25">
      <c r="A32" s="9" t="s">
        <v>63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2.75" customHeight="1" x14ac:dyDescent="0.25">
      <c r="A33" s="9" t="s">
        <v>65</v>
      </c>
      <c r="B33" s="10">
        <v>2</v>
      </c>
      <c r="C33" s="10">
        <v>2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ht="12.75" customHeight="1" x14ac:dyDescent="0.25">
      <c r="A34" s="9" t="s">
        <v>67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ht="12.75" customHeight="1" x14ac:dyDescent="0.25">
      <c r="A35" s="9" t="s">
        <v>68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2.75" customHeight="1" x14ac:dyDescent="0.25">
      <c r="A36" s="9" t="s">
        <v>72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2.75" customHeight="1" x14ac:dyDescent="0.25">
      <c r="A37" s="9" t="s">
        <v>73</v>
      </c>
      <c r="B37" s="10">
        <v>1</v>
      </c>
      <c r="C37" s="10">
        <v>1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2.75" customHeight="1" x14ac:dyDescent="0.25">
      <c r="A38" s="9" t="s">
        <v>74</v>
      </c>
      <c r="B38" s="10">
        <v>2</v>
      </c>
      <c r="C38" s="10">
        <v>2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ht="12.75" customHeight="1" x14ac:dyDescent="0.25">
      <c r="A39" s="9" t="s">
        <v>77</v>
      </c>
      <c r="B39" s="10">
        <v>4</v>
      </c>
      <c r="C39" s="10">
        <v>3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ht="12.75" customHeight="1" x14ac:dyDescent="0.25">
      <c r="A40" s="9" t="s">
        <v>78</v>
      </c>
      <c r="B40" s="10">
        <v>3</v>
      </c>
      <c r="C40" s="10">
        <v>3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ht="12.75" customHeight="1" x14ac:dyDescent="0.25">
      <c r="A41" s="9" t="s">
        <v>79</v>
      </c>
      <c r="B41" s="10">
        <v>1</v>
      </c>
      <c r="C41" s="10">
        <v>0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ht="12.75" customHeight="1" x14ac:dyDescent="0.25">
      <c r="A42" s="9" t="s">
        <v>82</v>
      </c>
      <c r="B42" s="10">
        <v>2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ht="12.75" customHeight="1" x14ac:dyDescent="0.25">
      <c r="A43" s="9" t="s">
        <v>83</v>
      </c>
      <c r="B43" s="10">
        <v>1</v>
      </c>
      <c r="C43" s="10">
        <v>1</v>
      </c>
      <c r="D43" s="10">
        <v>1</v>
      </c>
      <c r="E43" s="10">
        <v>0</v>
      </c>
      <c r="F43" s="10">
        <v>0</v>
      </c>
      <c r="G43" s="11">
        <f t="shared" si="0"/>
        <v>1</v>
      </c>
      <c r="H43" s="17" t="s">
        <v>133</v>
      </c>
      <c r="I43" s="17" t="s">
        <v>133</v>
      </c>
      <c r="J43" s="17" t="s">
        <v>133</v>
      </c>
    </row>
    <row r="44" spans="1:10" ht="12.75" customHeight="1" x14ac:dyDescent="0.25">
      <c r="A44" s="9" t="s">
        <v>85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2.75" customHeight="1" x14ac:dyDescent="0.25">
      <c r="A45" s="9" t="s">
        <v>88</v>
      </c>
      <c r="B45" s="10">
        <v>2</v>
      </c>
      <c r="C45" s="10">
        <v>2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ht="12.75" customHeight="1" x14ac:dyDescent="0.25">
      <c r="A46" s="9" t="s">
        <v>92</v>
      </c>
      <c r="B46" s="10">
        <v>4</v>
      </c>
      <c r="C46" s="10">
        <v>2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ht="12.75" customHeight="1" x14ac:dyDescent="0.25">
      <c r="A47" s="9" t="s">
        <v>93</v>
      </c>
      <c r="B47" s="10">
        <v>2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ht="12.75" customHeight="1" x14ac:dyDescent="0.25">
      <c r="A48" s="9" t="s">
        <v>94</v>
      </c>
      <c r="B48" s="10">
        <v>4</v>
      </c>
      <c r="C48" s="10">
        <v>4</v>
      </c>
      <c r="D48" s="10">
        <v>1</v>
      </c>
      <c r="E48" s="10">
        <v>0</v>
      </c>
      <c r="F48" s="10">
        <v>0</v>
      </c>
      <c r="G48" s="11">
        <f t="shared" si="0"/>
        <v>1</v>
      </c>
      <c r="H48" s="12">
        <f t="shared" si="1"/>
        <v>33.333333333333329</v>
      </c>
      <c r="I48" s="12">
        <f t="shared" si="2"/>
        <v>0</v>
      </c>
      <c r="J48" s="12">
        <f t="shared" si="3"/>
        <v>33.333333333333329</v>
      </c>
    </row>
    <row r="49" spans="1:10" ht="12.75" customHeight="1" x14ac:dyDescent="0.25">
      <c r="A49" s="9" t="s">
        <v>96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2.75" customHeight="1" x14ac:dyDescent="0.25">
      <c r="A50" s="9" t="s">
        <v>97</v>
      </c>
      <c r="B50" s="10">
        <v>3</v>
      </c>
      <c r="C50" s="10">
        <v>3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2.75" customHeight="1" x14ac:dyDescent="0.25">
      <c r="A51" s="9" t="s">
        <v>99</v>
      </c>
      <c r="B51" s="10">
        <v>2</v>
      </c>
      <c r="C51" s="10">
        <v>2</v>
      </c>
      <c r="D51" s="10">
        <v>1</v>
      </c>
      <c r="E51" s="10">
        <v>0</v>
      </c>
      <c r="F51" s="10">
        <v>0</v>
      </c>
      <c r="G51" s="11">
        <f t="shared" si="0"/>
        <v>1</v>
      </c>
      <c r="H51" s="12">
        <f t="shared" si="1"/>
        <v>100</v>
      </c>
      <c r="I51" s="12">
        <f t="shared" si="2"/>
        <v>0</v>
      </c>
      <c r="J51" s="12">
        <f t="shared" si="3"/>
        <v>100</v>
      </c>
    </row>
    <row r="52" spans="1:10" ht="12.75" customHeight="1" x14ac:dyDescent="0.25">
      <c r="A52" s="9" t="s">
        <v>100</v>
      </c>
      <c r="B52" s="10">
        <v>2</v>
      </c>
      <c r="C52" s="10">
        <v>1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ht="12.75" customHeight="1" x14ac:dyDescent="0.25">
      <c r="A53" s="9" t="s">
        <v>102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ht="12.75" customHeight="1" x14ac:dyDescent="0.25">
      <c r="A54" s="9" t="s">
        <v>106</v>
      </c>
      <c r="B54" s="10">
        <v>2</v>
      </c>
      <c r="C54" s="10">
        <v>2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x14ac:dyDescent="0.25">
      <c r="A55" s="13" t="s">
        <v>130</v>
      </c>
      <c r="B55" s="14">
        <v>134</v>
      </c>
      <c r="C55" s="14">
        <v>121</v>
      </c>
      <c r="D55" s="14">
        <v>15</v>
      </c>
      <c r="E55" s="14">
        <v>6</v>
      </c>
      <c r="F55" s="14">
        <v>6</v>
      </c>
      <c r="G55" s="15">
        <f t="shared" si="0"/>
        <v>9</v>
      </c>
      <c r="H55" s="16">
        <f t="shared" si="1"/>
        <v>12</v>
      </c>
      <c r="I55" s="16">
        <f t="shared" si="2"/>
        <v>4.8</v>
      </c>
      <c r="J55" s="16">
        <f t="shared" si="3"/>
        <v>7.1999999999999993</v>
      </c>
    </row>
    <row r="56" spans="1:10" ht="11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1" t="s">
        <v>131</v>
      </c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1" t="s">
        <v>132</v>
      </c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J76" sqref="B1:J1048576"/>
    </sheetView>
  </sheetViews>
  <sheetFormatPr defaultRowHeight="15" x14ac:dyDescent="0.25"/>
  <cols>
    <col min="1" max="1" width="19.7109375" style="5" customWidth="1"/>
    <col min="2" max="10" width="6.5703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3" customHeight="1" x14ac:dyDescent="0.25">
      <c r="A1" s="18" t="s">
        <v>120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11</v>
      </c>
      <c r="B5" s="10">
        <v>6</v>
      </c>
      <c r="C5" s="10">
        <v>5</v>
      </c>
      <c r="D5" s="10">
        <v>0</v>
      </c>
      <c r="E5" s="10">
        <v>0</v>
      </c>
      <c r="F5" s="10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ht="14.25" customHeight="1" x14ac:dyDescent="0.25">
      <c r="A6" s="9" t="s">
        <v>12</v>
      </c>
      <c r="B6" s="10">
        <v>5</v>
      </c>
      <c r="C6" s="10">
        <v>5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4.25" customHeight="1" x14ac:dyDescent="0.25">
      <c r="A7" s="9" t="s">
        <v>13</v>
      </c>
      <c r="B7" s="10">
        <v>8</v>
      </c>
      <c r="C7" s="10">
        <v>8</v>
      </c>
      <c r="D7" s="10">
        <v>1</v>
      </c>
      <c r="E7" s="10">
        <v>1</v>
      </c>
      <c r="F7" s="10">
        <v>1</v>
      </c>
      <c r="G7" s="11">
        <f t="shared" si="0"/>
        <v>0</v>
      </c>
      <c r="H7" s="12">
        <f t="shared" si="1"/>
        <v>12.5</v>
      </c>
      <c r="I7" s="12">
        <f t="shared" si="2"/>
        <v>12.5</v>
      </c>
      <c r="J7" s="12">
        <f t="shared" si="3"/>
        <v>0</v>
      </c>
    </row>
    <row r="8" spans="1:10" ht="14.25" customHeight="1" x14ac:dyDescent="0.25">
      <c r="A8" s="9" t="s">
        <v>14</v>
      </c>
      <c r="B8" s="10">
        <v>6</v>
      </c>
      <c r="C8" s="10">
        <v>5</v>
      </c>
      <c r="D8" s="10">
        <v>0</v>
      </c>
      <c r="E8" s="10">
        <v>2</v>
      </c>
      <c r="F8" s="10">
        <v>2</v>
      </c>
      <c r="G8" s="11">
        <f t="shared" si="0"/>
        <v>-2</v>
      </c>
      <c r="H8" s="12">
        <f t="shared" si="1"/>
        <v>0</v>
      </c>
      <c r="I8" s="12">
        <f t="shared" si="2"/>
        <v>25</v>
      </c>
      <c r="J8" s="12">
        <f t="shared" si="3"/>
        <v>-25</v>
      </c>
    </row>
    <row r="9" spans="1:10" ht="14.25" customHeight="1" x14ac:dyDescent="0.25">
      <c r="A9" s="9" t="s">
        <v>15</v>
      </c>
      <c r="B9" s="10">
        <v>0</v>
      </c>
      <c r="C9" s="10">
        <v>0</v>
      </c>
      <c r="D9" s="10">
        <v>0</v>
      </c>
      <c r="E9" s="10">
        <v>1</v>
      </c>
      <c r="F9" s="10">
        <v>1</v>
      </c>
      <c r="G9" s="11">
        <f t="shared" si="0"/>
        <v>-1</v>
      </c>
      <c r="H9" s="12">
        <f t="shared" si="1"/>
        <v>0</v>
      </c>
      <c r="I9" s="12">
        <f t="shared" si="2"/>
        <v>100</v>
      </c>
      <c r="J9" s="12">
        <f t="shared" si="3"/>
        <v>-100</v>
      </c>
    </row>
    <row r="10" spans="1:10" ht="14.25" customHeight="1" x14ac:dyDescent="0.25">
      <c r="A10" s="9" t="s">
        <v>16</v>
      </c>
      <c r="B10" s="10">
        <v>8</v>
      </c>
      <c r="C10" s="10">
        <v>7</v>
      </c>
      <c r="D10" s="10">
        <v>1</v>
      </c>
      <c r="E10" s="10">
        <v>1</v>
      </c>
      <c r="F10" s="10">
        <v>1</v>
      </c>
      <c r="G10" s="11">
        <f t="shared" si="0"/>
        <v>0</v>
      </c>
      <c r="H10" s="12">
        <f t="shared" si="1"/>
        <v>12.5</v>
      </c>
      <c r="I10" s="12">
        <f t="shared" si="2"/>
        <v>12.5</v>
      </c>
      <c r="J10" s="12">
        <f t="shared" si="3"/>
        <v>0</v>
      </c>
    </row>
    <row r="11" spans="1:10" ht="14.25" customHeight="1" x14ac:dyDescent="0.25">
      <c r="A11" s="9" t="s">
        <v>17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4.25" customHeight="1" x14ac:dyDescent="0.25">
      <c r="A12" s="9" t="s">
        <v>18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4.25" customHeight="1" x14ac:dyDescent="0.25">
      <c r="A13" s="9" t="s">
        <v>19</v>
      </c>
      <c r="B13" s="10">
        <v>2</v>
      </c>
      <c r="C13" s="10">
        <v>2</v>
      </c>
      <c r="D13" s="10">
        <v>1</v>
      </c>
      <c r="E13" s="10">
        <v>1</v>
      </c>
      <c r="F13" s="10">
        <v>1</v>
      </c>
      <c r="G13" s="11">
        <f t="shared" si="0"/>
        <v>0</v>
      </c>
      <c r="H13" s="12">
        <f t="shared" si="1"/>
        <v>50</v>
      </c>
      <c r="I13" s="12">
        <f t="shared" si="2"/>
        <v>50</v>
      </c>
      <c r="J13" s="12">
        <f t="shared" si="3"/>
        <v>0</v>
      </c>
    </row>
    <row r="14" spans="1:10" ht="14.25" customHeight="1" x14ac:dyDescent="0.25">
      <c r="A14" s="9" t="s">
        <v>20</v>
      </c>
      <c r="B14" s="10">
        <v>10</v>
      </c>
      <c r="C14" s="10">
        <v>8</v>
      </c>
      <c r="D14" s="10">
        <v>3</v>
      </c>
      <c r="E14" s="10">
        <v>0</v>
      </c>
      <c r="F14" s="10">
        <v>0</v>
      </c>
      <c r="G14" s="11">
        <f t="shared" si="0"/>
        <v>3</v>
      </c>
      <c r="H14" s="12">
        <f t="shared" si="1"/>
        <v>42.857142857142854</v>
      </c>
      <c r="I14" s="12">
        <f t="shared" si="2"/>
        <v>0</v>
      </c>
      <c r="J14" s="12">
        <f t="shared" si="3"/>
        <v>42.857142857142854</v>
      </c>
    </row>
    <row r="15" spans="1:10" ht="14.25" customHeight="1" x14ac:dyDescent="0.25">
      <c r="A15" s="9" t="s">
        <v>21</v>
      </c>
      <c r="B15" s="10">
        <v>13</v>
      </c>
      <c r="C15" s="10">
        <v>12</v>
      </c>
      <c r="D15" s="10">
        <v>1</v>
      </c>
      <c r="E15" s="10">
        <v>0</v>
      </c>
      <c r="F15" s="10">
        <v>0</v>
      </c>
      <c r="G15" s="11">
        <f t="shared" si="0"/>
        <v>1</v>
      </c>
      <c r="H15" s="12">
        <f t="shared" si="1"/>
        <v>8.3333333333333321</v>
      </c>
      <c r="I15" s="12">
        <f t="shared" si="2"/>
        <v>0</v>
      </c>
      <c r="J15" s="12">
        <f t="shared" si="3"/>
        <v>8.3333333333333321</v>
      </c>
    </row>
    <row r="16" spans="1:10" ht="14.25" customHeight="1" x14ac:dyDescent="0.25">
      <c r="A16" s="9" t="s">
        <v>22</v>
      </c>
      <c r="B16" s="10">
        <v>5</v>
      </c>
      <c r="C16" s="10">
        <v>5</v>
      </c>
      <c r="D16" s="10">
        <v>0</v>
      </c>
      <c r="E16" s="10">
        <v>1</v>
      </c>
      <c r="F16" s="10">
        <v>1</v>
      </c>
      <c r="G16" s="11">
        <f t="shared" si="0"/>
        <v>-1</v>
      </c>
      <c r="H16" s="12">
        <f t="shared" si="1"/>
        <v>0</v>
      </c>
      <c r="I16" s="12">
        <f t="shared" si="2"/>
        <v>16.666666666666664</v>
      </c>
      <c r="J16" s="12">
        <f t="shared" si="3"/>
        <v>-16.666666666666664</v>
      </c>
    </row>
    <row r="17" spans="1:10" ht="14.25" customHeight="1" x14ac:dyDescent="0.25">
      <c r="A17" s="9" t="s">
        <v>23</v>
      </c>
      <c r="B17" s="10">
        <v>3</v>
      </c>
      <c r="C17" s="10">
        <v>3</v>
      </c>
      <c r="D17" s="10">
        <v>0</v>
      </c>
      <c r="E17" s="10">
        <v>1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4.25" customHeight="1" x14ac:dyDescent="0.25">
      <c r="A18" s="9" t="s">
        <v>24</v>
      </c>
      <c r="B18" s="10">
        <v>16</v>
      </c>
      <c r="C18" s="10">
        <v>16</v>
      </c>
      <c r="D18" s="10">
        <v>1</v>
      </c>
      <c r="E18" s="10">
        <v>1</v>
      </c>
      <c r="F18" s="10">
        <v>1</v>
      </c>
      <c r="G18" s="11">
        <f t="shared" si="0"/>
        <v>0</v>
      </c>
      <c r="H18" s="12">
        <f t="shared" si="1"/>
        <v>6.25</v>
      </c>
      <c r="I18" s="12">
        <f t="shared" si="2"/>
        <v>6.25</v>
      </c>
      <c r="J18" s="12">
        <f t="shared" si="3"/>
        <v>0</v>
      </c>
    </row>
    <row r="19" spans="1:10" ht="14.25" customHeight="1" x14ac:dyDescent="0.25">
      <c r="A19" s="9" t="s">
        <v>25</v>
      </c>
      <c r="B19" s="10">
        <v>9</v>
      </c>
      <c r="C19" s="10">
        <v>9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12.5</v>
      </c>
      <c r="I19" s="12">
        <f t="shared" si="2"/>
        <v>0</v>
      </c>
      <c r="J19" s="12">
        <f t="shared" si="3"/>
        <v>12.5</v>
      </c>
    </row>
    <row r="20" spans="1:10" ht="14.25" customHeight="1" x14ac:dyDescent="0.25">
      <c r="A20" s="9" t="s">
        <v>26</v>
      </c>
      <c r="B20" s="10">
        <v>29</v>
      </c>
      <c r="C20" s="10">
        <v>27</v>
      </c>
      <c r="D20" s="10">
        <v>3</v>
      </c>
      <c r="E20" s="10">
        <v>0</v>
      </c>
      <c r="F20" s="10">
        <v>0</v>
      </c>
      <c r="G20" s="11">
        <f t="shared" si="0"/>
        <v>3</v>
      </c>
      <c r="H20" s="12">
        <f t="shared" si="1"/>
        <v>11.538461538461538</v>
      </c>
      <c r="I20" s="12">
        <f t="shared" si="2"/>
        <v>0</v>
      </c>
      <c r="J20" s="12">
        <f t="shared" si="3"/>
        <v>11.538461538461538</v>
      </c>
    </row>
    <row r="21" spans="1:10" ht="14.25" customHeight="1" x14ac:dyDescent="0.25">
      <c r="A21" s="9" t="s">
        <v>28</v>
      </c>
      <c r="B21" s="10">
        <v>2</v>
      </c>
      <c r="C21" s="10">
        <v>2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4.25" customHeight="1" x14ac:dyDescent="0.25">
      <c r="A22" s="9" t="s">
        <v>29</v>
      </c>
      <c r="B22" s="10">
        <v>13</v>
      </c>
      <c r="C22" s="10">
        <v>13</v>
      </c>
      <c r="D22" s="10">
        <v>3</v>
      </c>
      <c r="E22" s="10">
        <v>2</v>
      </c>
      <c r="F22" s="10">
        <v>2</v>
      </c>
      <c r="G22" s="11">
        <f t="shared" si="0"/>
        <v>1</v>
      </c>
      <c r="H22" s="12">
        <f t="shared" si="1"/>
        <v>25</v>
      </c>
      <c r="I22" s="12">
        <f t="shared" si="2"/>
        <v>16.666666666666664</v>
      </c>
      <c r="J22" s="12">
        <f t="shared" si="3"/>
        <v>8.3333333333333321</v>
      </c>
    </row>
    <row r="23" spans="1:10" ht="14.25" customHeight="1" x14ac:dyDescent="0.25">
      <c r="A23" s="9" t="s">
        <v>30</v>
      </c>
      <c r="B23" s="10">
        <v>8</v>
      </c>
      <c r="C23" s="10">
        <v>7</v>
      </c>
      <c r="D23" s="10">
        <v>1</v>
      </c>
      <c r="E23" s="10">
        <v>1</v>
      </c>
      <c r="F23" s="10">
        <v>1</v>
      </c>
      <c r="G23" s="11">
        <f t="shared" si="0"/>
        <v>0</v>
      </c>
      <c r="H23" s="12">
        <f t="shared" si="1"/>
        <v>12.5</v>
      </c>
      <c r="I23" s="12">
        <f t="shared" si="2"/>
        <v>12.5</v>
      </c>
      <c r="J23" s="12">
        <f t="shared" si="3"/>
        <v>0</v>
      </c>
    </row>
    <row r="24" spans="1:10" ht="14.25" customHeight="1" x14ac:dyDescent="0.25">
      <c r="A24" s="9" t="s">
        <v>31</v>
      </c>
      <c r="B24" s="10">
        <v>2</v>
      </c>
      <c r="C24" s="10">
        <v>2</v>
      </c>
      <c r="D24" s="10">
        <v>1</v>
      </c>
      <c r="E24" s="10">
        <v>2</v>
      </c>
      <c r="F24" s="10">
        <v>2</v>
      </c>
      <c r="G24" s="11">
        <f t="shared" si="0"/>
        <v>-1</v>
      </c>
      <c r="H24" s="12">
        <f t="shared" si="1"/>
        <v>33.333333333333329</v>
      </c>
      <c r="I24" s="12">
        <f t="shared" si="2"/>
        <v>66.666666666666657</v>
      </c>
      <c r="J24" s="12">
        <f t="shared" si="3"/>
        <v>-33.333333333333329</v>
      </c>
    </row>
    <row r="25" spans="1:10" ht="14.25" customHeight="1" x14ac:dyDescent="0.25">
      <c r="A25" s="9" t="s">
        <v>32</v>
      </c>
      <c r="B25" s="10">
        <v>21</v>
      </c>
      <c r="C25" s="10">
        <v>21</v>
      </c>
      <c r="D25" s="10">
        <v>1</v>
      </c>
      <c r="E25" s="10">
        <v>2</v>
      </c>
      <c r="F25" s="10">
        <v>2</v>
      </c>
      <c r="G25" s="11">
        <f t="shared" si="0"/>
        <v>-1</v>
      </c>
      <c r="H25" s="12">
        <f t="shared" si="1"/>
        <v>4.5454545454545459</v>
      </c>
      <c r="I25" s="12">
        <f t="shared" si="2"/>
        <v>9.0909090909090917</v>
      </c>
      <c r="J25" s="12">
        <f t="shared" si="3"/>
        <v>-4.5454545454545459</v>
      </c>
    </row>
    <row r="26" spans="1:10" ht="14.25" customHeight="1" x14ac:dyDescent="0.25">
      <c r="A26" s="9" t="s">
        <v>33</v>
      </c>
      <c r="B26" s="10">
        <v>10</v>
      </c>
      <c r="C26" s="10">
        <v>10</v>
      </c>
      <c r="D26" s="10">
        <v>2</v>
      </c>
      <c r="E26" s="10">
        <v>1</v>
      </c>
      <c r="F26" s="10">
        <v>1</v>
      </c>
      <c r="G26" s="11">
        <f t="shared" si="0"/>
        <v>1</v>
      </c>
      <c r="H26" s="12">
        <f t="shared" si="1"/>
        <v>22.222222222222221</v>
      </c>
      <c r="I26" s="12">
        <f t="shared" si="2"/>
        <v>11.111111111111111</v>
      </c>
      <c r="J26" s="12">
        <f t="shared" si="3"/>
        <v>11.111111111111111</v>
      </c>
    </row>
    <row r="27" spans="1:10" ht="14.25" customHeight="1" x14ac:dyDescent="0.25">
      <c r="A27" s="9" t="s">
        <v>34</v>
      </c>
      <c r="B27" s="10">
        <v>3</v>
      </c>
      <c r="C27" s="10">
        <v>3</v>
      </c>
      <c r="D27" s="10">
        <v>0</v>
      </c>
      <c r="E27" s="10">
        <v>1</v>
      </c>
      <c r="F27" s="10">
        <v>1</v>
      </c>
      <c r="G27" s="11">
        <f t="shared" si="0"/>
        <v>-1</v>
      </c>
      <c r="H27" s="12">
        <f t="shared" si="1"/>
        <v>0</v>
      </c>
      <c r="I27" s="12">
        <f t="shared" si="2"/>
        <v>25</v>
      </c>
      <c r="J27" s="12">
        <f t="shared" si="3"/>
        <v>-25</v>
      </c>
    </row>
    <row r="28" spans="1:10" ht="14.25" customHeight="1" x14ac:dyDescent="0.25">
      <c r="A28" s="9" t="s">
        <v>35</v>
      </c>
      <c r="B28" s="10">
        <v>1</v>
      </c>
      <c r="C28" s="10">
        <v>1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4.25" customHeight="1" x14ac:dyDescent="0.25">
      <c r="A29" s="9" t="s">
        <v>36</v>
      </c>
      <c r="B29" s="10">
        <v>13</v>
      </c>
      <c r="C29" s="10">
        <v>10</v>
      </c>
      <c r="D29" s="10">
        <v>1</v>
      </c>
      <c r="E29" s="10">
        <v>1</v>
      </c>
      <c r="F29" s="10">
        <v>0</v>
      </c>
      <c r="G29" s="11">
        <f t="shared" si="0"/>
        <v>1</v>
      </c>
      <c r="H29" s="12">
        <f t="shared" si="1"/>
        <v>8.3333333333333321</v>
      </c>
      <c r="I29" s="12">
        <f t="shared" si="2"/>
        <v>0</v>
      </c>
      <c r="J29" s="12">
        <f t="shared" si="3"/>
        <v>8.3333333333333321</v>
      </c>
    </row>
    <row r="30" spans="1:10" ht="14.25" customHeight="1" x14ac:dyDescent="0.25">
      <c r="A30" s="9" t="s">
        <v>37</v>
      </c>
      <c r="B30" s="10">
        <v>4</v>
      </c>
      <c r="C30" s="10">
        <v>4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4.25" customHeight="1" x14ac:dyDescent="0.25">
      <c r="A31" s="9" t="s">
        <v>38</v>
      </c>
      <c r="B31" s="10">
        <v>4</v>
      </c>
      <c r="C31" s="10">
        <v>4</v>
      </c>
      <c r="D31" s="10">
        <v>1</v>
      </c>
      <c r="E31" s="10">
        <v>1</v>
      </c>
      <c r="F31" s="10">
        <v>1</v>
      </c>
      <c r="G31" s="11">
        <f t="shared" si="0"/>
        <v>0</v>
      </c>
      <c r="H31" s="12">
        <f t="shared" si="1"/>
        <v>25</v>
      </c>
      <c r="I31" s="12">
        <f t="shared" si="2"/>
        <v>25</v>
      </c>
      <c r="J31" s="12">
        <f t="shared" si="3"/>
        <v>0</v>
      </c>
    </row>
    <row r="32" spans="1:10" ht="14.25" customHeight="1" x14ac:dyDescent="0.25">
      <c r="A32" s="9" t="s">
        <v>39</v>
      </c>
      <c r="B32" s="10">
        <v>24</v>
      </c>
      <c r="C32" s="10">
        <v>24</v>
      </c>
      <c r="D32" s="10">
        <v>2</v>
      </c>
      <c r="E32" s="10">
        <v>1</v>
      </c>
      <c r="F32" s="10">
        <v>1</v>
      </c>
      <c r="G32" s="11">
        <f t="shared" si="0"/>
        <v>1</v>
      </c>
      <c r="H32" s="12">
        <f t="shared" si="1"/>
        <v>8.695652173913043</v>
      </c>
      <c r="I32" s="12">
        <f t="shared" si="2"/>
        <v>4.3478260869565215</v>
      </c>
      <c r="J32" s="12">
        <f t="shared" si="3"/>
        <v>4.3478260869565215</v>
      </c>
    </row>
    <row r="33" spans="1:10" ht="14.25" customHeight="1" x14ac:dyDescent="0.25">
      <c r="A33" s="9" t="s">
        <v>40</v>
      </c>
      <c r="B33" s="10">
        <v>7</v>
      </c>
      <c r="C33" s="10">
        <v>5</v>
      </c>
      <c r="D33" s="10">
        <v>0</v>
      </c>
      <c r="E33" s="10">
        <v>1</v>
      </c>
      <c r="F33" s="10">
        <v>1</v>
      </c>
      <c r="G33" s="11">
        <f t="shared" si="0"/>
        <v>-1</v>
      </c>
      <c r="H33" s="12">
        <f t="shared" si="1"/>
        <v>0</v>
      </c>
      <c r="I33" s="12">
        <f t="shared" si="2"/>
        <v>12.5</v>
      </c>
      <c r="J33" s="12">
        <f t="shared" si="3"/>
        <v>-12.5</v>
      </c>
    </row>
    <row r="34" spans="1:10" ht="14.25" customHeight="1" x14ac:dyDescent="0.25">
      <c r="A34" s="9" t="s">
        <v>41</v>
      </c>
      <c r="B34" s="10">
        <v>43</v>
      </c>
      <c r="C34" s="10">
        <v>41</v>
      </c>
      <c r="D34" s="10">
        <v>5</v>
      </c>
      <c r="E34" s="10">
        <v>2</v>
      </c>
      <c r="F34" s="10">
        <v>2</v>
      </c>
      <c r="G34" s="11">
        <f t="shared" si="0"/>
        <v>3</v>
      </c>
      <c r="H34" s="12">
        <f t="shared" si="1"/>
        <v>12.5</v>
      </c>
      <c r="I34" s="12">
        <f t="shared" si="2"/>
        <v>5</v>
      </c>
      <c r="J34" s="12">
        <f t="shared" si="3"/>
        <v>7.5</v>
      </c>
    </row>
    <row r="35" spans="1:10" ht="14.25" customHeight="1" x14ac:dyDescent="0.25">
      <c r="A35" s="9" t="s">
        <v>42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4.25" customHeight="1" x14ac:dyDescent="0.25">
      <c r="A36" s="9" t="s">
        <v>43</v>
      </c>
      <c r="B36" s="10">
        <v>5</v>
      </c>
      <c r="C36" s="10">
        <v>5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9" t="s">
        <v>44</v>
      </c>
      <c r="B37" s="10">
        <v>8</v>
      </c>
      <c r="C37" s="10">
        <v>8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4.25" customHeight="1" x14ac:dyDescent="0.25">
      <c r="A38" s="9" t="s">
        <v>45</v>
      </c>
      <c r="B38" s="10">
        <v>184</v>
      </c>
      <c r="C38" s="10">
        <v>171</v>
      </c>
      <c r="D38" s="10">
        <v>25</v>
      </c>
      <c r="E38" s="10">
        <v>26</v>
      </c>
      <c r="F38" s="10">
        <v>24</v>
      </c>
      <c r="G38" s="11">
        <f t="shared" si="0"/>
        <v>1</v>
      </c>
      <c r="H38" s="12">
        <f t="shared" si="1"/>
        <v>13.661202185792352</v>
      </c>
      <c r="I38" s="12">
        <f t="shared" si="2"/>
        <v>13.114754098360656</v>
      </c>
      <c r="J38" s="12">
        <f t="shared" si="3"/>
        <v>0.54644808743169404</v>
      </c>
    </row>
    <row r="39" spans="1:10" ht="14.25" customHeight="1" x14ac:dyDescent="0.25">
      <c r="A39" s="9" t="s">
        <v>46</v>
      </c>
      <c r="B39" s="10">
        <v>4</v>
      </c>
      <c r="C39" s="10">
        <v>4</v>
      </c>
      <c r="D39" s="10">
        <v>0</v>
      </c>
      <c r="E39" s="10">
        <v>1</v>
      </c>
      <c r="F39" s="10">
        <v>1</v>
      </c>
      <c r="G39" s="11">
        <f t="shared" si="0"/>
        <v>-1</v>
      </c>
      <c r="H39" s="12">
        <f t="shared" si="1"/>
        <v>0</v>
      </c>
      <c r="I39" s="12">
        <f t="shared" si="2"/>
        <v>20</v>
      </c>
      <c r="J39" s="12">
        <f t="shared" si="3"/>
        <v>-20</v>
      </c>
    </row>
    <row r="40" spans="1:10" ht="14.25" customHeight="1" x14ac:dyDescent="0.25">
      <c r="A40" s="9" t="s">
        <v>47</v>
      </c>
      <c r="B40" s="10">
        <v>16</v>
      </c>
      <c r="C40" s="10">
        <v>16</v>
      </c>
      <c r="D40" s="10">
        <v>3</v>
      </c>
      <c r="E40" s="10">
        <v>2</v>
      </c>
      <c r="F40" s="10">
        <v>2</v>
      </c>
      <c r="G40" s="11">
        <f t="shared" si="0"/>
        <v>1</v>
      </c>
      <c r="H40" s="12">
        <f t="shared" si="1"/>
        <v>20</v>
      </c>
      <c r="I40" s="12">
        <f t="shared" si="2"/>
        <v>13.333333333333334</v>
      </c>
      <c r="J40" s="12">
        <f t="shared" si="3"/>
        <v>6.666666666666667</v>
      </c>
    </row>
    <row r="41" spans="1:10" ht="14.25" customHeight="1" x14ac:dyDescent="0.25">
      <c r="A41" s="9" t="s">
        <v>48</v>
      </c>
      <c r="B41" s="10">
        <v>12</v>
      </c>
      <c r="C41" s="10">
        <v>10</v>
      </c>
      <c r="D41" s="10">
        <v>2</v>
      </c>
      <c r="E41" s="10">
        <v>3</v>
      </c>
      <c r="F41" s="10">
        <v>2</v>
      </c>
      <c r="G41" s="11">
        <f t="shared" si="0"/>
        <v>0</v>
      </c>
      <c r="H41" s="12">
        <f t="shared" si="1"/>
        <v>16.666666666666664</v>
      </c>
      <c r="I41" s="12">
        <f t="shared" si="2"/>
        <v>16.666666666666664</v>
      </c>
      <c r="J41" s="12">
        <f t="shared" si="3"/>
        <v>0</v>
      </c>
    </row>
    <row r="42" spans="1:10" ht="14.25" customHeight="1" x14ac:dyDescent="0.25">
      <c r="A42" s="9" t="s">
        <v>49</v>
      </c>
      <c r="B42" s="10">
        <v>19</v>
      </c>
      <c r="C42" s="10">
        <v>19</v>
      </c>
      <c r="D42" s="10">
        <v>1</v>
      </c>
      <c r="E42" s="10">
        <v>4</v>
      </c>
      <c r="F42" s="10">
        <v>4</v>
      </c>
      <c r="G42" s="11">
        <f t="shared" si="0"/>
        <v>-3</v>
      </c>
      <c r="H42" s="12">
        <f t="shared" si="1"/>
        <v>4.5454545454545459</v>
      </c>
      <c r="I42" s="12">
        <f t="shared" si="2"/>
        <v>18.181818181818183</v>
      </c>
      <c r="J42" s="12">
        <f t="shared" si="3"/>
        <v>-13.636363636363635</v>
      </c>
    </row>
    <row r="43" spans="1:10" ht="14.25" customHeight="1" x14ac:dyDescent="0.25">
      <c r="A43" s="9" t="s">
        <v>50</v>
      </c>
      <c r="B43" s="10">
        <v>6</v>
      </c>
      <c r="C43" s="10">
        <v>4</v>
      </c>
      <c r="D43" s="10">
        <v>0</v>
      </c>
      <c r="E43" s="10">
        <v>1</v>
      </c>
      <c r="F43" s="10">
        <v>1</v>
      </c>
      <c r="G43" s="11">
        <f t="shared" si="0"/>
        <v>-1</v>
      </c>
      <c r="H43" s="12">
        <f t="shared" si="1"/>
        <v>0</v>
      </c>
      <c r="I43" s="12">
        <f t="shared" si="2"/>
        <v>14.285714285714285</v>
      </c>
      <c r="J43" s="12">
        <f t="shared" si="3"/>
        <v>-14.285714285714285</v>
      </c>
    </row>
    <row r="44" spans="1:10" ht="14.25" customHeight="1" x14ac:dyDescent="0.25">
      <c r="A44" s="9" t="s">
        <v>51</v>
      </c>
      <c r="B44" s="10">
        <v>2</v>
      </c>
      <c r="C44" s="10">
        <v>2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4.25" customHeight="1" x14ac:dyDescent="0.25">
      <c r="A45" s="9" t="s">
        <v>52</v>
      </c>
      <c r="B45" s="10">
        <v>11</v>
      </c>
      <c r="C45" s="10">
        <v>11</v>
      </c>
      <c r="D45" s="10">
        <v>2</v>
      </c>
      <c r="E45" s="10">
        <v>1</v>
      </c>
      <c r="F45" s="10">
        <v>1</v>
      </c>
      <c r="G45" s="11">
        <f t="shared" si="0"/>
        <v>1</v>
      </c>
      <c r="H45" s="12">
        <f t="shared" si="1"/>
        <v>20</v>
      </c>
      <c r="I45" s="12">
        <f t="shared" si="2"/>
        <v>10</v>
      </c>
      <c r="J45" s="12">
        <f t="shared" si="3"/>
        <v>10</v>
      </c>
    </row>
    <row r="46" spans="1:10" ht="14.25" customHeight="1" x14ac:dyDescent="0.25">
      <c r="A46" s="9" t="s">
        <v>53</v>
      </c>
      <c r="B46" s="10">
        <v>24</v>
      </c>
      <c r="C46" s="10">
        <v>21</v>
      </c>
      <c r="D46" s="10">
        <v>4</v>
      </c>
      <c r="E46" s="10">
        <v>2</v>
      </c>
      <c r="F46" s="10">
        <v>2</v>
      </c>
      <c r="G46" s="11">
        <f t="shared" si="0"/>
        <v>2</v>
      </c>
      <c r="H46" s="12">
        <f t="shared" si="1"/>
        <v>18.181818181818183</v>
      </c>
      <c r="I46" s="12">
        <f t="shared" si="2"/>
        <v>9.0909090909090917</v>
      </c>
      <c r="J46" s="12">
        <f t="shared" si="3"/>
        <v>9.0909090909090917</v>
      </c>
    </row>
    <row r="47" spans="1:10" ht="14.25" customHeight="1" x14ac:dyDescent="0.25">
      <c r="A47" s="9" t="s">
        <v>54</v>
      </c>
      <c r="B47" s="10">
        <v>3</v>
      </c>
      <c r="C47" s="10">
        <v>3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ht="14.25" customHeight="1" x14ac:dyDescent="0.25">
      <c r="A48" s="9" t="s">
        <v>55</v>
      </c>
      <c r="B48" s="10">
        <v>2</v>
      </c>
      <c r="C48" s="10">
        <v>2</v>
      </c>
      <c r="D48" s="10">
        <v>0</v>
      </c>
      <c r="E48" s="10">
        <v>1</v>
      </c>
      <c r="F48" s="10">
        <v>1</v>
      </c>
      <c r="G48" s="11">
        <f t="shared" si="0"/>
        <v>-1</v>
      </c>
      <c r="H48" s="12">
        <f t="shared" si="1"/>
        <v>0</v>
      </c>
      <c r="I48" s="12">
        <f t="shared" si="2"/>
        <v>33.333333333333329</v>
      </c>
      <c r="J48" s="12">
        <f t="shared" si="3"/>
        <v>-33.333333333333329</v>
      </c>
    </row>
    <row r="49" spans="1:10" ht="14.25" customHeight="1" x14ac:dyDescent="0.25">
      <c r="A49" s="9" t="s">
        <v>56</v>
      </c>
      <c r="B49" s="10">
        <v>3</v>
      </c>
      <c r="C49" s="10">
        <v>3</v>
      </c>
      <c r="D49" s="10">
        <v>1</v>
      </c>
      <c r="E49" s="10">
        <v>0</v>
      </c>
      <c r="F49" s="10">
        <v>0</v>
      </c>
      <c r="G49" s="11">
        <f t="shared" si="0"/>
        <v>1</v>
      </c>
      <c r="H49" s="12">
        <f t="shared" si="1"/>
        <v>50</v>
      </c>
      <c r="I49" s="12">
        <f t="shared" si="2"/>
        <v>0</v>
      </c>
      <c r="J49" s="12">
        <f t="shared" si="3"/>
        <v>50</v>
      </c>
    </row>
    <row r="50" spans="1:10" ht="14.25" customHeight="1" x14ac:dyDescent="0.25">
      <c r="A50" s="9" t="s">
        <v>57</v>
      </c>
      <c r="B50" s="10">
        <v>5</v>
      </c>
      <c r="C50" s="10">
        <v>5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4.25" customHeight="1" x14ac:dyDescent="0.25">
      <c r="A51" s="9" t="s">
        <v>58</v>
      </c>
      <c r="B51" s="10">
        <v>7</v>
      </c>
      <c r="C51" s="10">
        <v>7</v>
      </c>
      <c r="D51" s="10">
        <v>1</v>
      </c>
      <c r="E51" s="10">
        <v>1</v>
      </c>
      <c r="F51" s="10">
        <v>1</v>
      </c>
      <c r="G51" s="11">
        <f t="shared" si="0"/>
        <v>0</v>
      </c>
      <c r="H51" s="12">
        <f t="shared" si="1"/>
        <v>14.285714285714285</v>
      </c>
      <c r="I51" s="12">
        <f t="shared" si="2"/>
        <v>14.285714285714285</v>
      </c>
      <c r="J51" s="12">
        <f t="shared" si="3"/>
        <v>0</v>
      </c>
    </row>
    <row r="52" spans="1:10" ht="14.25" customHeight="1" x14ac:dyDescent="0.25">
      <c r="A52" s="9" t="s">
        <v>59</v>
      </c>
      <c r="B52" s="10">
        <v>4</v>
      </c>
      <c r="C52" s="10">
        <v>4</v>
      </c>
      <c r="D52" s="10">
        <v>0</v>
      </c>
      <c r="E52" s="10">
        <v>1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ht="14.25" customHeight="1" x14ac:dyDescent="0.25">
      <c r="A53" s="9" t="s">
        <v>60</v>
      </c>
      <c r="B53" s="10">
        <v>11</v>
      </c>
      <c r="C53" s="10">
        <v>10</v>
      </c>
      <c r="D53" s="10">
        <v>1</v>
      </c>
      <c r="E53" s="10">
        <v>1</v>
      </c>
      <c r="F53" s="10">
        <v>1</v>
      </c>
      <c r="G53" s="11">
        <f t="shared" si="0"/>
        <v>0</v>
      </c>
      <c r="H53" s="12">
        <f t="shared" si="1"/>
        <v>9.0909090909090917</v>
      </c>
      <c r="I53" s="12">
        <f t="shared" si="2"/>
        <v>9.0909090909090917</v>
      </c>
      <c r="J53" s="12">
        <f t="shared" si="3"/>
        <v>0</v>
      </c>
    </row>
    <row r="54" spans="1:10" ht="14.25" customHeight="1" x14ac:dyDescent="0.25">
      <c r="A54" s="9" t="s">
        <v>61</v>
      </c>
      <c r="B54" s="10">
        <v>5</v>
      </c>
      <c r="C54" s="10">
        <v>5</v>
      </c>
      <c r="D54" s="10">
        <v>2</v>
      </c>
      <c r="E54" s="10">
        <v>0</v>
      </c>
      <c r="F54" s="10">
        <v>0</v>
      </c>
      <c r="G54" s="11">
        <f t="shared" si="0"/>
        <v>2</v>
      </c>
      <c r="H54" s="12">
        <f t="shared" si="1"/>
        <v>66.666666666666657</v>
      </c>
      <c r="I54" s="12">
        <f t="shared" si="2"/>
        <v>0</v>
      </c>
      <c r="J54" s="12">
        <f t="shared" si="3"/>
        <v>66.666666666666657</v>
      </c>
    </row>
    <row r="55" spans="1:10" ht="14.25" customHeight="1" x14ac:dyDescent="0.25">
      <c r="A55" s="9" t="s">
        <v>62</v>
      </c>
      <c r="B55" s="10">
        <v>60</v>
      </c>
      <c r="C55" s="10">
        <v>56</v>
      </c>
      <c r="D55" s="10">
        <v>4</v>
      </c>
      <c r="E55" s="10">
        <v>7</v>
      </c>
      <c r="F55" s="10">
        <v>7</v>
      </c>
      <c r="G55" s="11">
        <f t="shared" si="0"/>
        <v>-3</v>
      </c>
      <c r="H55" s="12">
        <f t="shared" si="1"/>
        <v>6.3492063492063489</v>
      </c>
      <c r="I55" s="12">
        <f t="shared" si="2"/>
        <v>11.111111111111111</v>
      </c>
      <c r="J55" s="12">
        <f t="shared" si="3"/>
        <v>-4.7619047619047619</v>
      </c>
    </row>
    <row r="56" spans="1:10" ht="14.25" customHeight="1" x14ac:dyDescent="0.25">
      <c r="A56" s="9" t="s">
        <v>63</v>
      </c>
      <c r="B56" s="10">
        <v>6</v>
      </c>
      <c r="C56" s="10">
        <v>6</v>
      </c>
      <c r="D56" s="10">
        <v>2</v>
      </c>
      <c r="E56" s="10">
        <v>1</v>
      </c>
      <c r="F56" s="10">
        <v>1</v>
      </c>
      <c r="G56" s="11">
        <f t="shared" si="0"/>
        <v>1</v>
      </c>
      <c r="H56" s="12">
        <f t="shared" si="1"/>
        <v>40</v>
      </c>
      <c r="I56" s="12">
        <f t="shared" si="2"/>
        <v>20</v>
      </c>
      <c r="J56" s="12">
        <f t="shared" si="3"/>
        <v>20</v>
      </c>
    </row>
    <row r="57" spans="1:10" ht="14.25" customHeight="1" x14ac:dyDescent="0.25">
      <c r="A57" s="9" t="s">
        <v>64</v>
      </c>
      <c r="B57" s="10">
        <v>5</v>
      </c>
      <c r="C57" s="10">
        <v>5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ht="14.25" customHeight="1" x14ac:dyDescent="0.25">
      <c r="A58" s="9" t="s">
        <v>65</v>
      </c>
      <c r="B58" s="10">
        <v>10</v>
      </c>
      <c r="C58" s="10">
        <v>10</v>
      </c>
      <c r="D58" s="10">
        <v>1</v>
      </c>
      <c r="E58" s="10">
        <v>0</v>
      </c>
      <c r="F58" s="10">
        <v>0</v>
      </c>
      <c r="G58" s="11">
        <f t="shared" si="0"/>
        <v>1</v>
      </c>
      <c r="H58" s="12">
        <f t="shared" si="1"/>
        <v>11.111111111111111</v>
      </c>
      <c r="I58" s="12">
        <f t="shared" si="2"/>
        <v>0</v>
      </c>
      <c r="J58" s="12">
        <f t="shared" si="3"/>
        <v>11.111111111111111</v>
      </c>
    </row>
    <row r="59" spans="1:10" ht="14.25" customHeight="1" x14ac:dyDescent="0.25">
      <c r="A59" s="9" t="s">
        <v>66</v>
      </c>
      <c r="B59" s="10">
        <v>2</v>
      </c>
      <c r="C59" s="10">
        <v>2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ht="14.25" customHeight="1" x14ac:dyDescent="0.25">
      <c r="A60" s="9" t="s">
        <v>67</v>
      </c>
      <c r="B60" s="10">
        <v>22</v>
      </c>
      <c r="C60" s="10">
        <v>21</v>
      </c>
      <c r="D60" s="10">
        <v>1</v>
      </c>
      <c r="E60" s="10">
        <v>1</v>
      </c>
      <c r="F60" s="10">
        <v>1</v>
      </c>
      <c r="G60" s="11">
        <f t="shared" si="0"/>
        <v>0</v>
      </c>
      <c r="H60" s="12">
        <f t="shared" si="1"/>
        <v>4.5454545454545459</v>
      </c>
      <c r="I60" s="12">
        <f t="shared" si="2"/>
        <v>4.5454545454545459</v>
      </c>
      <c r="J60" s="12">
        <f t="shared" si="3"/>
        <v>0</v>
      </c>
    </row>
    <row r="61" spans="1:10" ht="14.25" customHeight="1" x14ac:dyDescent="0.25">
      <c r="A61" s="9" t="s">
        <v>107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ht="14.25" customHeight="1" x14ac:dyDescent="0.25">
      <c r="A62" s="9" t="s">
        <v>68</v>
      </c>
      <c r="B62" s="10">
        <v>18</v>
      </c>
      <c r="C62" s="10">
        <v>15</v>
      </c>
      <c r="D62" s="10">
        <v>0</v>
      </c>
      <c r="E62" s="10">
        <v>1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4.25" customHeight="1" x14ac:dyDescent="0.25">
      <c r="A63" s="9" t="s">
        <v>69</v>
      </c>
      <c r="B63" s="10">
        <v>4</v>
      </c>
      <c r="C63" s="10">
        <v>2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ht="14.25" customHeight="1" x14ac:dyDescent="0.25">
      <c r="A64" s="9" t="s">
        <v>70</v>
      </c>
      <c r="B64" s="10">
        <v>4</v>
      </c>
      <c r="C64" s="10">
        <v>4</v>
      </c>
      <c r="D64" s="10">
        <v>0</v>
      </c>
      <c r="E64" s="10">
        <v>1</v>
      </c>
      <c r="F64" s="10">
        <v>1</v>
      </c>
      <c r="G64" s="11">
        <f t="shared" si="0"/>
        <v>-1</v>
      </c>
      <c r="H64" s="12">
        <f t="shared" si="1"/>
        <v>0</v>
      </c>
      <c r="I64" s="12">
        <f t="shared" si="2"/>
        <v>20</v>
      </c>
      <c r="J64" s="12">
        <f t="shared" si="3"/>
        <v>-20</v>
      </c>
    </row>
    <row r="65" spans="1:10" ht="14.25" customHeight="1" x14ac:dyDescent="0.25">
      <c r="A65" s="9" t="s">
        <v>71</v>
      </c>
      <c r="B65" s="10">
        <v>10</v>
      </c>
      <c r="C65" s="10">
        <v>10</v>
      </c>
      <c r="D65" s="10">
        <v>1</v>
      </c>
      <c r="E65" s="10">
        <v>3</v>
      </c>
      <c r="F65" s="10">
        <v>3</v>
      </c>
      <c r="G65" s="11">
        <f t="shared" si="0"/>
        <v>-2</v>
      </c>
      <c r="H65" s="12">
        <f t="shared" si="1"/>
        <v>8.3333333333333321</v>
      </c>
      <c r="I65" s="12">
        <f t="shared" si="2"/>
        <v>25</v>
      </c>
      <c r="J65" s="12">
        <f t="shared" si="3"/>
        <v>-16.666666666666664</v>
      </c>
    </row>
    <row r="66" spans="1:10" ht="14.25" customHeight="1" x14ac:dyDescent="0.25">
      <c r="A66" s="9" t="s">
        <v>72</v>
      </c>
      <c r="B66" s="10">
        <v>25</v>
      </c>
      <c r="C66" s="10">
        <v>25</v>
      </c>
      <c r="D66" s="10">
        <v>1</v>
      </c>
      <c r="E66" s="10">
        <v>1</v>
      </c>
      <c r="F66" s="10">
        <v>1</v>
      </c>
      <c r="G66" s="11">
        <f t="shared" si="0"/>
        <v>0</v>
      </c>
      <c r="H66" s="12">
        <f t="shared" si="1"/>
        <v>4</v>
      </c>
      <c r="I66" s="12">
        <f t="shared" si="2"/>
        <v>4</v>
      </c>
      <c r="J66" s="12">
        <f t="shared" si="3"/>
        <v>0</v>
      </c>
    </row>
    <row r="67" spans="1:10" ht="14.25" customHeight="1" x14ac:dyDescent="0.25">
      <c r="A67" s="9" t="s">
        <v>73</v>
      </c>
      <c r="B67" s="10">
        <v>6</v>
      </c>
      <c r="C67" s="10">
        <v>5</v>
      </c>
      <c r="D67" s="10">
        <v>1</v>
      </c>
      <c r="E67" s="10">
        <v>1</v>
      </c>
      <c r="F67" s="10">
        <v>1</v>
      </c>
      <c r="G67" s="11">
        <f t="shared" si="0"/>
        <v>0</v>
      </c>
      <c r="H67" s="12">
        <f t="shared" si="1"/>
        <v>16.666666666666664</v>
      </c>
      <c r="I67" s="12">
        <f t="shared" si="2"/>
        <v>16.666666666666664</v>
      </c>
      <c r="J67" s="12">
        <f t="shared" si="3"/>
        <v>0</v>
      </c>
    </row>
    <row r="68" spans="1:10" ht="14.25" customHeight="1" x14ac:dyDescent="0.25">
      <c r="A68" s="9" t="s">
        <v>74</v>
      </c>
      <c r="B68" s="10">
        <v>4</v>
      </c>
      <c r="C68" s="10">
        <v>4</v>
      </c>
      <c r="D68" s="10">
        <v>1</v>
      </c>
      <c r="E68" s="10">
        <v>3</v>
      </c>
      <c r="F68" s="10">
        <v>3</v>
      </c>
      <c r="G68" s="11">
        <f t="shared" si="0"/>
        <v>-2</v>
      </c>
      <c r="H68" s="12">
        <f t="shared" si="1"/>
        <v>16.666666666666664</v>
      </c>
      <c r="I68" s="12">
        <f t="shared" si="2"/>
        <v>50</v>
      </c>
      <c r="J68" s="12">
        <f t="shared" si="3"/>
        <v>-33.333333333333329</v>
      </c>
    </row>
    <row r="69" spans="1:10" ht="14.25" customHeight="1" x14ac:dyDescent="0.25">
      <c r="A69" s="9" t="s">
        <v>75</v>
      </c>
      <c r="B69" s="10">
        <v>11</v>
      </c>
      <c r="C69" s="10">
        <v>11</v>
      </c>
      <c r="D69" s="10">
        <v>0</v>
      </c>
      <c r="E69" s="10">
        <v>3</v>
      </c>
      <c r="F69" s="10">
        <v>3</v>
      </c>
      <c r="G69" s="11">
        <f t="shared" ref="G69:G101" si="4">D69-F69</f>
        <v>-3</v>
      </c>
      <c r="H69" s="12">
        <f t="shared" ref="H69:H101" si="5">D69/(B69-D69+F69)*100</f>
        <v>0</v>
      </c>
      <c r="I69" s="12">
        <f t="shared" ref="I69:I101" si="6">F69/(B69-D69+F69)*100</f>
        <v>21.428571428571427</v>
      </c>
      <c r="J69" s="12">
        <f t="shared" ref="J69:J101" si="7">G69/(B69-D69+F69)*100</f>
        <v>-21.428571428571427</v>
      </c>
    </row>
    <row r="70" spans="1:10" ht="14.25" customHeight="1" x14ac:dyDescent="0.25">
      <c r="A70" s="9" t="s">
        <v>76</v>
      </c>
      <c r="B70" s="10">
        <v>1</v>
      </c>
      <c r="C70" s="10">
        <v>1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ht="14.25" customHeight="1" x14ac:dyDescent="0.25">
      <c r="A71" s="9" t="s">
        <v>77</v>
      </c>
      <c r="B71" s="10">
        <v>11</v>
      </c>
      <c r="C71" s="10">
        <v>10</v>
      </c>
      <c r="D71" s="10">
        <v>0</v>
      </c>
      <c r="E71" s="10">
        <v>1</v>
      </c>
      <c r="F71" s="10">
        <v>1</v>
      </c>
      <c r="G71" s="11">
        <f t="shared" si="4"/>
        <v>-1</v>
      </c>
      <c r="H71" s="12">
        <f t="shared" si="5"/>
        <v>0</v>
      </c>
      <c r="I71" s="12">
        <f t="shared" si="6"/>
        <v>8.3333333333333321</v>
      </c>
      <c r="J71" s="12">
        <f t="shared" si="7"/>
        <v>-8.3333333333333321</v>
      </c>
    </row>
    <row r="72" spans="1:10" ht="14.25" customHeight="1" x14ac:dyDescent="0.25">
      <c r="A72" s="9" t="s">
        <v>78</v>
      </c>
      <c r="B72" s="10">
        <v>5</v>
      </c>
      <c r="C72" s="10">
        <v>5</v>
      </c>
      <c r="D72" s="10">
        <v>0</v>
      </c>
      <c r="E72" s="10">
        <v>2</v>
      </c>
      <c r="F72" s="10">
        <v>2</v>
      </c>
      <c r="G72" s="11">
        <f t="shared" si="4"/>
        <v>-2</v>
      </c>
      <c r="H72" s="12">
        <f t="shared" si="5"/>
        <v>0</v>
      </c>
      <c r="I72" s="12">
        <f t="shared" si="6"/>
        <v>28.571428571428569</v>
      </c>
      <c r="J72" s="12">
        <f t="shared" si="7"/>
        <v>-28.571428571428569</v>
      </c>
    </row>
    <row r="73" spans="1:10" ht="14.25" customHeight="1" x14ac:dyDescent="0.25">
      <c r="A73" s="9" t="s">
        <v>79</v>
      </c>
      <c r="B73" s="10">
        <v>11</v>
      </c>
      <c r="C73" s="10">
        <v>11</v>
      </c>
      <c r="D73" s="10">
        <v>2</v>
      </c>
      <c r="E73" s="10">
        <v>0</v>
      </c>
      <c r="F73" s="10">
        <v>0</v>
      </c>
      <c r="G73" s="11">
        <f t="shared" si="4"/>
        <v>2</v>
      </c>
      <c r="H73" s="12">
        <f t="shared" si="5"/>
        <v>22.222222222222221</v>
      </c>
      <c r="I73" s="12">
        <f t="shared" si="6"/>
        <v>0</v>
      </c>
      <c r="J73" s="12">
        <f t="shared" si="7"/>
        <v>22.222222222222221</v>
      </c>
    </row>
    <row r="74" spans="1:10" ht="14.25" customHeight="1" x14ac:dyDescent="0.25">
      <c r="A74" s="9" t="s">
        <v>80</v>
      </c>
      <c r="B74" s="10">
        <v>4</v>
      </c>
      <c r="C74" s="10">
        <v>4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ht="14.25" customHeight="1" x14ac:dyDescent="0.25">
      <c r="A75" s="9" t="s">
        <v>81</v>
      </c>
      <c r="B75" s="10">
        <v>2</v>
      </c>
      <c r="C75" s="10">
        <v>2</v>
      </c>
      <c r="D75" s="10">
        <v>1</v>
      </c>
      <c r="E75" s="10">
        <v>0</v>
      </c>
      <c r="F75" s="10">
        <v>0</v>
      </c>
      <c r="G75" s="11">
        <f t="shared" si="4"/>
        <v>1</v>
      </c>
      <c r="H75" s="12">
        <f t="shared" si="5"/>
        <v>100</v>
      </c>
      <c r="I75" s="12">
        <f t="shared" si="6"/>
        <v>0</v>
      </c>
      <c r="J75" s="12">
        <f t="shared" si="7"/>
        <v>100</v>
      </c>
    </row>
    <row r="76" spans="1:10" ht="14.25" customHeight="1" x14ac:dyDescent="0.25">
      <c r="A76" s="9" t="s">
        <v>82</v>
      </c>
      <c r="B76" s="10">
        <v>3</v>
      </c>
      <c r="C76" s="10">
        <v>2</v>
      </c>
      <c r="D76" s="10">
        <v>0</v>
      </c>
      <c r="E76" s="10">
        <v>0</v>
      </c>
      <c r="F76" s="10">
        <v>0</v>
      </c>
      <c r="G76" s="11">
        <f t="shared" si="4"/>
        <v>0</v>
      </c>
      <c r="H76" s="12">
        <f t="shared" si="5"/>
        <v>0</v>
      </c>
      <c r="I76" s="12">
        <f t="shared" si="6"/>
        <v>0</v>
      </c>
      <c r="J76" s="12">
        <f t="shared" si="7"/>
        <v>0</v>
      </c>
    </row>
    <row r="77" spans="1:10" ht="14.25" customHeight="1" x14ac:dyDescent="0.25">
      <c r="A77" s="9" t="s">
        <v>83</v>
      </c>
      <c r="B77" s="10">
        <v>2</v>
      </c>
      <c r="C77" s="10">
        <v>2</v>
      </c>
      <c r="D77" s="10">
        <v>0</v>
      </c>
      <c r="E77" s="10">
        <v>0</v>
      </c>
      <c r="F77" s="10">
        <v>0</v>
      </c>
      <c r="G77" s="11">
        <f t="shared" si="4"/>
        <v>0</v>
      </c>
      <c r="H77" s="12">
        <f t="shared" si="5"/>
        <v>0</v>
      </c>
      <c r="I77" s="12">
        <f t="shared" si="6"/>
        <v>0</v>
      </c>
      <c r="J77" s="12">
        <f t="shared" si="7"/>
        <v>0</v>
      </c>
    </row>
    <row r="78" spans="1:10" ht="14.25" customHeight="1" x14ac:dyDescent="0.25">
      <c r="A78" s="9" t="s">
        <v>84</v>
      </c>
      <c r="B78" s="10">
        <v>4</v>
      </c>
      <c r="C78" s="10">
        <v>3</v>
      </c>
      <c r="D78" s="10">
        <v>0</v>
      </c>
      <c r="E78" s="10">
        <v>0</v>
      </c>
      <c r="F78" s="10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ht="14.25" customHeight="1" x14ac:dyDescent="0.25">
      <c r="A79" s="9" t="s">
        <v>85</v>
      </c>
      <c r="B79" s="10">
        <v>3</v>
      </c>
      <c r="C79" s="10">
        <v>3</v>
      </c>
      <c r="D79" s="10">
        <v>0</v>
      </c>
      <c r="E79" s="10">
        <v>0</v>
      </c>
      <c r="F79" s="10">
        <v>0</v>
      </c>
      <c r="G79" s="11">
        <f t="shared" si="4"/>
        <v>0</v>
      </c>
      <c r="H79" s="12">
        <f t="shared" si="5"/>
        <v>0</v>
      </c>
      <c r="I79" s="12">
        <f t="shared" si="6"/>
        <v>0</v>
      </c>
      <c r="J79" s="12">
        <f t="shared" si="7"/>
        <v>0</v>
      </c>
    </row>
    <row r="80" spans="1:10" ht="14.25" customHeight="1" x14ac:dyDescent="0.25">
      <c r="A80" s="9" t="s">
        <v>86</v>
      </c>
      <c r="B80" s="10">
        <v>9</v>
      </c>
      <c r="C80" s="10">
        <v>8</v>
      </c>
      <c r="D80" s="10">
        <v>0</v>
      </c>
      <c r="E80" s="10">
        <v>1</v>
      </c>
      <c r="F80" s="10">
        <v>1</v>
      </c>
      <c r="G80" s="11">
        <f t="shared" si="4"/>
        <v>-1</v>
      </c>
      <c r="H80" s="12">
        <f t="shared" si="5"/>
        <v>0</v>
      </c>
      <c r="I80" s="12">
        <f t="shared" si="6"/>
        <v>10</v>
      </c>
      <c r="J80" s="12">
        <f t="shared" si="7"/>
        <v>-10</v>
      </c>
    </row>
    <row r="81" spans="1:10" ht="14.25" customHeight="1" x14ac:dyDescent="0.25">
      <c r="A81" s="9" t="s">
        <v>87</v>
      </c>
      <c r="B81" s="10">
        <v>8</v>
      </c>
      <c r="C81" s="10">
        <v>8</v>
      </c>
      <c r="D81" s="10">
        <v>0</v>
      </c>
      <c r="E81" s="10">
        <v>0</v>
      </c>
      <c r="F81" s="10">
        <v>0</v>
      </c>
      <c r="G81" s="11">
        <f t="shared" si="4"/>
        <v>0</v>
      </c>
      <c r="H81" s="12">
        <f t="shared" si="5"/>
        <v>0</v>
      </c>
      <c r="I81" s="12">
        <f t="shared" si="6"/>
        <v>0</v>
      </c>
      <c r="J81" s="12">
        <f t="shared" si="7"/>
        <v>0</v>
      </c>
    </row>
    <row r="82" spans="1:10" ht="14.25" customHeight="1" x14ac:dyDescent="0.25">
      <c r="A82" s="9" t="s">
        <v>88</v>
      </c>
      <c r="B82" s="10">
        <v>12</v>
      </c>
      <c r="C82" s="10">
        <v>11</v>
      </c>
      <c r="D82" s="10">
        <v>2</v>
      </c>
      <c r="E82" s="10">
        <v>0</v>
      </c>
      <c r="F82" s="10">
        <v>0</v>
      </c>
      <c r="G82" s="11">
        <f t="shared" si="4"/>
        <v>2</v>
      </c>
      <c r="H82" s="12">
        <f t="shared" si="5"/>
        <v>20</v>
      </c>
      <c r="I82" s="12">
        <f t="shared" si="6"/>
        <v>0</v>
      </c>
      <c r="J82" s="12">
        <f t="shared" si="7"/>
        <v>20</v>
      </c>
    </row>
    <row r="83" spans="1:10" ht="14.25" customHeight="1" x14ac:dyDescent="0.25">
      <c r="A83" s="9" t="s">
        <v>89</v>
      </c>
      <c r="B83" s="10">
        <v>5</v>
      </c>
      <c r="C83" s="10">
        <v>5</v>
      </c>
      <c r="D83" s="10">
        <v>0</v>
      </c>
      <c r="E83" s="10">
        <v>0</v>
      </c>
      <c r="F83" s="10">
        <v>0</v>
      </c>
      <c r="G83" s="11">
        <f t="shared" si="4"/>
        <v>0</v>
      </c>
      <c r="H83" s="12">
        <f t="shared" si="5"/>
        <v>0</v>
      </c>
      <c r="I83" s="12">
        <f t="shared" si="6"/>
        <v>0</v>
      </c>
      <c r="J83" s="12">
        <f t="shared" si="7"/>
        <v>0</v>
      </c>
    </row>
    <row r="84" spans="1:10" ht="14.25" customHeight="1" x14ac:dyDescent="0.25">
      <c r="A84" s="9" t="s">
        <v>90</v>
      </c>
      <c r="B84" s="10">
        <v>5</v>
      </c>
      <c r="C84" s="10">
        <v>5</v>
      </c>
      <c r="D84" s="10">
        <v>2</v>
      </c>
      <c r="E84" s="10">
        <v>0</v>
      </c>
      <c r="F84" s="10">
        <v>0</v>
      </c>
      <c r="G84" s="11">
        <f t="shared" si="4"/>
        <v>2</v>
      </c>
      <c r="H84" s="12">
        <f t="shared" si="5"/>
        <v>66.666666666666657</v>
      </c>
      <c r="I84" s="12">
        <f t="shared" si="6"/>
        <v>0</v>
      </c>
      <c r="J84" s="12">
        <f t="shared" si="7"/>
        <v>66.666666666666657</v>
      </c>
    </row>
    <row r="85" spans="1:10" ht="14.25" customHeight="1" x14ac:dyDescent="0.25">
      <c r="A85" s="9" t="s">
        <v>91</v>
      </c>
      <c r="B85" s="10">
        <v>2</v>
      </c>
      <c r="C85" s="10">
        <v>2</v>
      </c>
      <c r="D85" s="10">
        <v>0</v>
      </c>
      <c r="E85" s="10">
        <v>0</v>
      </c>
      <c r="F85" s="10">
        <v>0</v>
      </c>
      <c r="G85" s="11">
        <f t="shared" si="4"/>
        <v>0</v>
      </c>
      <c r="H85" s="12">
        <f t="shared" si="5"/>
        <v>0</v>
      </c>
      <c r="I85" s="12">
        <f t="shared" si="6"/>
        <v>0</v>
      </c>
      <c r="J85" s="12">
        <f t="shared" si="7"/>
        <v>0</v>
      </c>
    </row>
    <row r="86" spans="1:10" ht="14.25" customHeight="1" x14ac:dyDescent="0.25">
      <c r="A86" s="9" t="s">
        <v>92</v>
      </c>
      <c r="B86" s="10">
        <v>12</v>
      </c>
      <c r="C86" s="10">
        <v>11</v>
      </c>
      <c r="D86" s="10">
        <v>2</v>
      </c>
      <c r="E86" s="10">
        <v>0</v>
      </c>
      <c r="F86" s="10">
        <v>0</v>
      </c>
      <c r="G86" s="11">
        <f t="shared" si="4"/>
        <v>2</v>
      </c>
      <c r="H86" s="12">
        <f t="shared" si="5"/>
        <v>20</v>
      </c>
      <c r="I86" s="12">
        <f t="shared" si="6"/>
        <v>0</v>
      </c>
      <c r="J86" s="12">
        <f t="shared" si="7"/>
        <v>20</v>
      </c>
    </row>
    <row r="87" spans="1:10" ht="14.25" customHeight="1" x14ac:dyDescent="0.25">
      <c r="A87" s="9" t="s">
        <v>93</v>
      </c>
      <c r="B87" s="10">
        <v>9</v>
      </c>
      <c r="C87" s="10">
        <v>8</v>
      </c>
      <c r="D87" s="10">
        <v>2</v>
      </c>
      <c r="E87" s="10">
        <v>2</v>
      </c>
      <c r="F87" s="10">
        <v>2</v>
      </c>
      <c r="G87" s="11">
        <f t="shared" si="4"/>
        <v>0</v>
      </c>
      <c r="H87" s="12">
        <f t="shared" si="5"/>
        <v>22.222222222222221</v>
      </c>
      <c r="I87" s="12">
        <f t="shared" si="6"/>
        <v>22.222222222222221</v>
      </c>
      <c r="J87" s="12">
        <f t="shared" si="7"/>
        <v>0</v>
      </c>
    </row>
    <row r="88" spans="1:10" ht="14.25" customHeight="1" x14ac:dyDescent="0.25">
      <c r="A88" s="9" t="s">
        <v>94</v>
      </c>
      <c r="B88" s="10">
        <v>25</v>
      </c>
      <c r="C88" s="10">
        <v>21</v>
      </c>
      <c r="D88" s="10">
        <v>1</v>
      </c>
      <c r="E88" s="10">
        <v>1</v>
      </c>
      <c r="F88" s="10">
        <v>1</v>
      </c>
      <c r="G88" s="11">
        <f t="shared" si="4"/>
        <v>0</v>
      </c>
      <c r="H88" s="12">
        <f t="shared" si="5"/>
        <v>4</v>
      </c>
      <c r="I88" s="12">
        <f t="shared" si="6"/>
        <v>4</v>
      </c>
      <c r="J88" s="12">
        <f t="shared" si="7"/>
        <v>0</v>
      </c>
    </row>
    <row r="89" spans="1:10" ht="14.25" customHeight="1" x14ac:dyDescent="0.25">
      <c r="A89" s="9" t="s">
        <v>95</v>
      </c>
      <c r="B89" s="10">
        <v>4</v>
      </c>
      <c r="C89" s="10">
        <v>4</v>
      </c>
      <c r="D89" s="10">
        <v>1</v>
      </c>
      <c r="E89" s="10">
        <v>1</v>
      </c>
      <c r="F89" s="10">
        <v>1</v>
      </c>
      <c r="G89" s="11">
        <f t="shared" si="4"/>
        <v>0</v>
      </c>
      <c r="H89" s="12">
        <f t="shared" si="5"/>
        <v>25</v>
      </c>
      <c r="I89" s="12">
        <f t="shared" si="6"/>
        <v>25</v>
      </c>
      <c r="J89" s="12">
        <f t="shared" si="7"/>
        <v>0</v>
      </c>
    </row>
    <row r="90" spans="1:10" ht="14.25" customHeight="1" x14ac:dyDescent="0.25">
      <c r="A90" s="9" t="s">
        <v>96</v>
      </c>
      <c r="B90" s="10">
        <v>9</v>
      </c>
      <c r="C90" s="10">
        <v>9</v>
      </c>
      <c r="D90" s="10">
        <v>1</v>
      </c>
      <c r="E90" s="10">
        <v>4</v>
      </c>
      <c r="F90" s="10">
        <v>3</v>
      </c>
      <c r="G90" s="11">
        <f t="shared" si="4"/>
        <v>-2</v>
      </c>
      <c r="H90" s="12">
        <f t="shared" si="5"/>
        <v>9.0909090909090917</v>
      </c>
      <c r="I90" s="12">
        <f t="shared" si="6"/>
        <v>27.27272727272727</v>
      </c>
      <c r="J90" s="12">
        <f t="shared" si="7"/>
        <v>-18.181818181818183</v>
      </c>
    </row>
    <row r="91" spans="1:10" ht="14.25" customHeight="1" x14ac:dyDescent="0.25">
      <c r="A91" s="9" t="s">
        <v>97</v>
      </c>
      <c r="B91" s="10">
        <v>24</v>
      </c>
      <c r="C91" s="10">
        <v>23</v>
      </c>
      <c r="D91" s="10">
        <v>2</v>
      </c>
      <c r="E91" s="10">
        <v>3</v>
      </c>
      <c r="F91" s="10">
        <v>3</v>
      </c>
      <c r="G91" s="11">
        <f t="shared" si="4"/>
        <v>-1</v>
      </c>
      <c r="H91" s="12">
        <f t="shared" si="5"/>
        <v>8</v>
      </c>
      <c r="I91" s="12">
        <f t="shared" si="6"/>
        <v>12</v>
      </c>
      <c r="J91" s="12">
        <f t="shared" si="7"/>
        <v>-4</v>
      </c>
    </row>
    <row r="92" spans="1:10" ht="14.25" customHeight="1" x14ac:dyDescent="0.25">
      <c r="A92" s="9" t="s">
        <v>98</v>
      </c>
      <c r="B92" s="10">
        <v>8</v>
      </c>
      <c r="C92" s="10">
        <v>7</v>
      </c>
      <c r="D92" s="10">
        <v>0</v>
      </c>
      <c r="E92" s="10">
        <v>2</v>
      </c>
      <c r="F92" s="10">
        <v>2</v>
      </c>
      <c r="G92" s="11">
        <f t="shared" si="4"/>
        <v>-2</v>
      </c>
      <c r="H92" s="12">
        <f t="shared" si="5"/>
        <v>0</v>
      </c>
      <c r="I92" s="12">
        <f t="shared" si="6"/>
        <v>20</v>
      </c>
      <c r="J92" s="12">
        <f t="shared" si="7"/>
        <v>-20</v>
      </c>
    </row>
    <row r="93" spans="1:10" ht="14.25" customHeight="1" x14ac:dyDescent="0.25">
      <c r="A93" s="9" t="s">
        <v>99</v>
      </c>
      <c r="B93" s="10">
        <v>26</v>
      </c>
      <c r="C93" s="10">
        <v>25</v>
      </c>
      <c r="D93" s="10">
        <v>1</v>
      </c>
      <c r="E93" s="10">
        <v>3</v>
      </c>
      <c r="F93" s="10">
        <v>3</v>
      </c>
      <c r="G93" s="11">
        <f t="shared" si="4"/>
        <v>-2</v>
      </c>
      <c r="H93" s="12">
        <f t="shared" si="5"/>
        <v>3.5714285714285712</v>
      </c>
      <c r="I93" s="12">
        <f t="shared" si="6"/>
        <v>10.714285714285714</v>
      </c>
      <c r="J93" s="12">
        <f t="shared" si="7"/>
        <v>-7.1428571428571423</v>
      </c>
    </row>
    <row r="94" spans="1:10" ht="14.25" customHeight="1" x14ac:dyDescent="0.25">
      <c r="A94" s="9" t="s">
        <v>100</v>
      </c>
      <c r="B94" s="10">
        <v>5</v>
      </c>
      <c r="C94" s="10">
        <v>4</v>
      </c>
      <c r="D94" s="10">
        <v>0</v>
      </c>
      <c r="E94" s="10">
        <v>0</v>
      </c>
      <c r="F94" s="10">
        <v>0</v>
      </c>
      <c r="G94" s="11">
        <f t="shared" si="4"/>
        <v>0</v>
      </c>
      <c r="H94" s="12">
        <f t="shared" si="5"/>
        <v>0</v>
      </c>
      <c r="I94" s="12">
        <f t="shared" si="6"/>
        <v>0</v>
      </c>
      <c r="J94" s="12">
        <f t="shared" si="7"/>
        <v>0</v>
      </c>
    </row>
    <row r="95" spans="1:10" ht="14.25" customHeight="1" x14ac:dyDescent="0.25">
      <c r="A95" s="9" t="s">
        <v>101</v>
      </c>
      <c r="B95" s="10">
        <v>12</v>
      </c>
      <c r="C95" s="10">
        <v>12</v>
      </c>
      <c r="D95" s="10">
        <v>4</v>
      </c>
      <c r="E95" s="10">
        <v>4</v>
      </c>
      <c r="F95" s="10">
        <v>4</v>
      </c>
      <c r="G95" s="11">
        <f t="shared" si="4"/>
        <v>0</v>
      </c>
      <c r="H95" s="12">
        <f t="shared" si="5"/>
        <v>33.333333333333329</v>
      </c>
      <c r="I95" s="12">
        <f t="shared" si="6"/>
        <v>33.333333333333329</v>
      </c>
      <c r="J95" s="12">
        <f t="shared" si="7"/>
        <v>0</v>
      </c>
    </row>
    <row r="96" spans="1:10" ht="14.25" customHeight="1" x14ac:dyDescent="0.25">
      <c r="A96" s="9" t="s">
        <v>102</v>
      </c>
      <c r="B96" s="10">
        <v>10</v>
      </c>
      <c r="C96" s="10">
        <v>8</v>
      </c>
      <c r="D96" s="10">
        <v>0</v>
      </c>
      <c r="E96" s="10">
        <v>0</v>
      </c>
      <c r="F96" s="10">
        <v>0</v>
      </c>
      <c r="G96" s="11">
        <f t="shared" si="4"/>
        <v>0</v>
      </c>
      <c r="H96" s="12">
        <f t="shared" si="5"/>
        <v>0</v>
      </c>
      <c r="I96" s="12">
        <f t="shared" si="6"/>
        <v>0</v>
      </c>
      <c r="J96" s="12">
        <f t="shared" si="7"/>
        <v>0</v>
      </c>
    </row>
    <row r="97" spans="1:10" ht="14.25" customHeight="1" x14ac:dyDescent="0.25">
      <c r="A97" s="9" t="s">
        <v>103</v>
      </c>
      <c r="B97" s="10">
        <v>3</v>
      </c>
      <c r="C97" s="10">
        <v>3</v>
      </c>
      <c r="D97" s="10">
        <v>1</v>
      </c>
      <c r="E97" s="10">
        <v>0</v>
      </c>
      <c r="F97" s="10">
        <v>0</v>
      </c>
      <c r="G97" s="11">
        <f t="shared" si="4"/>
        <v>1</v>
      </c>
      <c r="H97" s="12">
        <f t="shared" si="5"/>
        <v>50</v>
      </c>
      <c r="I97" s="12">
        <f t="shared" si="6"/>
        <v>0</v>
      </c>
      <c r="J97" s="12">
        <f t="shared" si="7"/>
        <v>50</v>
      </c>
    </row>
    <row r="98" spans="1:10" ht="14.25" customHeight="1" x14ac:dyDescent="0.25">
      <c r="A98" s="9" t="s">
        <v>104</v>
      </c>
      <c r="B98" s="10">
        <v>5</v>
      </c>
      <c r="C98" s="10">
        <v>4</v>
      </c>
      <c r="D98" s="10">
        <v>0</v>
      </c>
      <c r="E98" s="10">
        <v>0</v>
      </c>
      <c r="F98" s="10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ht="14.25" customHeight="1" x14ac:dyDescent="0.25">
      <c r="A99" s="9" t="s">
        <v>105</v>
      </c>
      <c r="B99" s="10">
        <v>6</v>
      </c>
      <c r="C99" s="10">
        <v>6</v>
      </c>
      <c r="D99" s="10">
        <v>1</v>
      </c>
      <c r="E99" s="10">
        <v>1</v>
      </c>
      <c r="F99" s="10">
        <v>1</v>
      </c>
      <c r="G99" s="11">
        <f t="shared" si="4"/>
        <v>0</v>
      </c>
      <c r="H99" s="12">
        <f t="shared" si="5"/>
        <v>16.666666666666664</v>
      </c>
      <c r="I99" s="12">
        <f t="shared" si="6"/>
        <v>16.666666666666664</v>
      </c>
      <c r="J99" s="12">
        <f t="shared" si="7"/>
        <v>0</v>
      </c>
    </row>
    <row r="100" spans="1:10" ht="14.25" customHeight="1" x14ac:dyDescent="0.25">
      <c r="A100" s="9" t="s">
        <v>106</v>
      </c>
      <c r="B100" s="10">
        <v>30</v>
      </c>
      <c r="C100" s="10">
        <v>29</v>
      </c>
      <c r="D100" s="10">
        <v>5</v>
      </c>
      <c r="E100" s="10">
        <v>3</v>
      </c>
      <c r="F100" s="10">
        <v>3</v>
      </c>
      <c r="G100" s="11">
        <f t="shared" si="4"/>
        <v>2</v>
      </c>
      <c r="H100" s="12">
        <f t="shared" si="5"/>
        <v>17.857142857142858</v>
      </c>
      <c r="I100" s="12">
        <f t="shared" si="6"/>
        <v>10.714285714285714</v>
      </c>
      <c r="J100" s="12">
        <f t="shared" si="7"/>
        <v>7.1428571428571423</v>
      </c>
    </row>
    <row r="101" spans="1:10" x14ac:dyDescent="0.25">
      <c r="A101" s="13" t="s">
        <v>130</v>
      </c>
      <c r="B101" s="14">
        <v>1073</v>
      </c>
      <c r="C101" s="14">
        <v>1006</v>
      </c>
      <c r="D101" s="14">
        <v>111</v>
      </c>
      <c r="E101" s="14">
        <v>118</v>
      </c>
      <c r="F101" s="14">
        <v>110</v>
      </c>
      <c r="G101" s="15">
        <f t="shared" si="4"/>
        <v>1</v>
      </c>
      <c r="H101" s="16">
        <f t="shared" si="5"/>
        <v>10.354477611940299</v>
      </c>
      <c r="I101" s="16">
        <f t="shared" si="6"/>
        <v>10.261194029850747</v>
      </c>
      <c r="J101" s="16">
        <f t="shared" si="7"/>
        <v>9.3283582089552231E-2</v>
      </c>
    </row>
    <row r="102" spans="1:10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 x14ac:dyDescent="0.25">
      <c r="A103" s="1" t="s">
        <v>131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1" t="s">
        <v>132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opLeftCell="A37" workbookViewId="0">
      <selection activeCell="J37" sqref="B1:J1048576"/>
    </sheetView>
  </sheetViews>
  <sheetFormatPr defaultRowHeight="15" x14ac:dyDescent="0.25"/>
  <cols>
    <col min="1" max="1" width="19.85546875" style="5" customWidth="1"/>
    <col min="2" max="10" width="6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5.5" customHeight="1" x14ac:dyDescent="0.25">
      <c r="A1" s="20" t="s">
        <v>121</v>
      </c>
      <c r="B1" s="20"/>
      <c r="C1" s="20"/>
      <c r="D1" s="20"/>
      <c r="E1" s="20"/>
      <c r="F1" s="20"/>
      <c r="G1" s="20"/>
      <c r="H1" s="20"/>
      <c r="I1" s="20"/>
      <c r="J1" s="20"/>
    </row>
    <row r="3" spans="1:10" ht="4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5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2" customHeight="1" x14ac:dyDescent="0.25">
      <c r="A5" s="9" t="s">
        <v>11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58" si="0">D5-F5</f>
        <v>0</v>
      </c>
      <c r="H5" s="12">
        <f t="shared" ref="H5:H58" si="1">D5/(B5-D5+F5)*100</f>
        <v>0</v>
      </c>
      <c r="I5" s="12">
        <f t="shared" ref="I5:I58" si="2">F5/(B5-D5+F5)*100</f>
        <v>0</v>
      </c>
      <c r="J5" s="12">
        <f t="shared" ref="J5:J58" si="3">G5/(B5-D5+F5)*100</f>
        <v>0</v>
      </c>
    </row>
    <row r="6" spans="1:10" ht="12" customHeight="1" x14ac:dyDescent="0.25">
      <c r="A6" s="9" t="s">
        <v>12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2" customHeight="1" x14ac:dyDescent="0.25">
      <c r="A7" s="9" t="s">
        <v>13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2" customHeight="1" x14ac:dyDescent="0.25">
      <c r="A8" s="9" t="s">
        <v>16</v>
      </c>
      <c r="B8" s="10">
        <v>3</v>
      </c>
      <c r="C8" s="10">
        <v>3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ht="12" customHeight="1" x14ac:dyDescent="0.25">
      <c r="A9" s="9" t="s">
        <v>17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ht="12" customHeight="1" x14ac:dyDescent="0.25">
      <c r="A10" s="9" t="s">
        <v>19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ht="12" customHeight="1" x14ac:dyDescent="0.25">
      <c r="A11" s="9" t="s">
        <v>20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2" customHeight="1" x14ac:dyDescent="0.25">
      <c r="A12" s="9" t="s">
        <v>21</v>
      </c>
      <c r="B12" s="10">
        <v>1</v>
      </c>
      <c r="C12" s="10">
        <v>1</v>
      </c>
      <c r="D12" s="10">
        <v>1</v>
      </c>
      <c r="E12" s="10">
        <v>1</v>
      </c>
      <c r="F12" s="10">
        <v>1</v>
      </c>
      <c r="G12" s="11">
        <f t="shared" si="0"/>
        <v>0</v>
      </c>
      <c r="H12" s="12">
        <f t="shared" si="1"/>
        <v>100</v>
      </c>
      <c r="I12" s="12">
        <f t="shared" si="2"/>
        <v>100</v>
      </c>
      <c r="J12" s="12">
        <f t="shared" si="3"/>
        <v>0</v>
      </c>
    </row>
    <row r="13" spans="1:10" ht="12" customHeight="1" x14ac:dyDescent="0.25">
      <c r="A13" s="9" t="s">
        <v>24</v>
      </c>
      <c r="B13" s="10">
        <v>4</v>
      </c>
      <c r="C13" s="10">
        <v>4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2" customHeight="1" x14ac:dyDescent="0.25">
      <c r="A14" s="9" t="s">
        <v>26</v>
      </c>
      <c r="B14" s="10">
        <v>5</v>
      </c>
      <c r="C14" s="10">
        <v>5</v>
      </c>
      <c r="D14" s="10">
        <v>2</v>
      </c>
      <c r="E14" s="10">
        <v>1</v>
      </c>
      <c r="F14" s="10">
        <v>1</v>
      </c>
      <c r="G14" s="11">
        <f t="shared" si="0"/>
        <v>1</v>
      </c>
      <c r="H14" s="12">
        <f t="shared" si="1"/>
        <v>50</v>
      </c>
      <c r="I14" s="12">
        <f t="shared" si="2"/>
        <v>25</v>
      </c>
      <c r="J14" s="12">
        <f t="shared" si="3"/>
        <v>25</v>
      </c>
    </row>
    <row r="15" spans="1:10" ht="12" customHeight="1" x14ac:dyDescent="0.25">
      <c r="A15" s="9" t="s">
        <v>29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ht="12" customHeight="1" x14ac:dyDescent="0.25">
      <c r="A16" s="9" t="s">
        <v>30</v>
      </c>
      <c r="B16" s="10">
        <v>4</v>
      </c>
      <c r="C16" s="10">
        <v>4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33.333333333333329</v>
      </c>
      <c r="I16" s="12">
        <f t="shared" si="2"/>
        <v>0</v>
      </c>
      <c r="J16" s="12">
        <f t="shared" si="3"/>
        <v>33.333333333333329</v>
      </c>
    </row>
    <row r="17" spans="1:10" ht="12" customHeight="1" x14ac:dyDescent="0.25">
      <c r="A17" s="9" t="s">
        <v>32</v>
      </c>
      <c r="B17" s="10">
        <v>4</v>
      </c>
      <c r="C17" s="10">
        <v>3</v>
      </c>
      <c r="D17" s="10">
        <v>1</v>
      </c>
      <c r="E17" s="10">
        <v>0</v>
      </c>
      <c r="F17" s="10">
        <v>0</v>
      </c>
      <c r="G17" s="11">
        <f t="shared" si="0"/>
        <v>1</v>
      </c>
      <c r="H17" s="12">
        <f t="shared" si="1"/>
        <v>33.333333333333329</v>
      </c>
      <c r="I17" s="12">
        <f t="shared" si="2"/>
        <v>0</v>
      </c>
      <c r="J17" s="12">
        <f t="shared" si="3"/>
        <v>33.333333333333329</v>
      </c>
    </row>
    <row r="18" spans="1:10" ht="12" customHeight="1" x14ac:dyDescent="0.25">
      <c r="A18" s="9" t="s">
        <v>33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ht="12" customHeight="1" x14ac:dyDescent="0.25">
      <c r="A19" s="9" t="s">
        <v>34</v>
      </c>
      <c r="B19" s="10">
        <v>3</v>
      </c>
      <c r="C19" s="10">
        <v>3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50</v>
      </c>
      <c r="I19" s="12">
        <f t="shared" si="2"/>
        <v>0</v>
      </c>
      <c r="J19" s="12">
        <f t="shared" si="3"/>
        <v>50</v>
      </c>
    </row>
    <row r="20" spans="1:10" ht="12" customHeight="1" x14ac:dyDescent="0.25">
      <c r="A20" s="9" t="s">
        <v>36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ht="12" customHeight="1" x14ac:dyDescent="0.25">
      <c r="A21" s="9" t="s">
        <v>39</v>
      </c>
      <c r="B21" s="10">
        <v>3</v>
      </c>
      <c r="C21" s="10">
        <v>3</v>
      </c>
      <c r="D21" s="10">
        <v>0</v>
      </c>
      <c r="E21" s="10">
        <v>1</v>
      </c>
      <c r="F21" s="10">
        <v>1</v>
      </c>
      <c r="G21" s="11">
        <f t="shared" si="0"/>
        <v>-1</v>
      </c>
      <c r="H21" s="12">
        <f t="shared" si="1"/>
        <v>0</v>
      </c>
      <c r="I21" s="12">
        <f t="shared" si="2"/>
        <v>25</v>
      </c>
      <c r="J21" s="12">
        <f t="shared" si="3"/>
        <v>-25</v>
      </c>
    </row>
    <row r="22" spans="1:10" ht="12" customHeight="1" x14ac:dyDescent="0.25">
      <c r="A22" s="9" t="s">
        <v>40</v>
      </c>
      <c r="B22" s="10">
        <v>5</v>
      </c>
      <c r="C22" s="10">
        <v>5</v>
      </c>
      <c r="D22" s="10">
        <v>2</v>
      </c>
      <c r="E22" s="10">
        <v>2</v>
      </c>
      <c r="F22" s="10">
        <v>2</v>
      </c>
      <c r="G22" s="11">
        <f t="shared" si="0"/>
        <v>0</v>
      </c>
      <c r="H22" s="12">
        <f t="shared" si="1"/>
        <v>40</v>
      </c>
      <c r="I22" s="12">
        <f t="shared" si="2"/>
        <v>40</v>
      </c>
      <c r="J22" s="12">
        <f t="shared" si="3"/>
        <v>0</v>
      </c>
    </row>
    <row r="23" spans="1:10" ht="12" customHeight="1" x14ac:dyDescent="0.25">
      <c r="A23" s="9" t="s">
        <v>41</v>
      </c>
      <c r="B23" s="10">
        <v>2</v>
      </c>
      <c r="C23" s="10">
        <v>2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2" customHeight="1" x14ac:dyDescent="0.25">
      <c r="A24" s="9" t="s">
        <v>42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ht="12" customHeight="1" x14ac:dyDescent="0.25">
      <c r="A25" s="9" t="s">
        <v>44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2" customHeight="1" x14ac:dyDescent="0.25">
      <c r="A26" s="9" t="s">
        <v>45</v>
      </c>
      <c r="B26" s="10">
        <v>39</v>
      </c>
      <c r="C26" s="10">
        <v>33</v>
      </c>
      <c r="D26" s="10">
        <v>3</v>
      </c>
      <c r="E26" s="10">
        <v>0</v>
      </c>
      <c r="F26" s="10">
        <v>0</v>
      </c>
      <c r="G26" s="11">
        <f t="shared" si="0"/>
        <v>3</v>
      </c>
      <c r="H26" s="12">
        <f t="shared" si="1"/>
        <v>8.3333333333333321</v>
      </c>
      <c r="I26" s="12">
        <f t="shared" si="2"/>
        <v>0</v>
      </c>
      <c r="J26" s="12">
        <f t="shared" si="3"/>
        <v>8.3333333333333321</v>
      </c>
    </row>
    <row r="27" spans="1:10" ht="12" customHeight="1" x14ac:dyDescent="0.25">
      <c r="A27" s="9" t="s">
        <v>49</v>
      </c>
      <c r="B27" s="10">
        <v>5</v>
      </c>
      <c r="C27" s="10">
        <v>4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ht="12" customHeight="1" x14ac:dyDescent="0.25">
      <c r="A28" s="9" t="s">
        <v>50</v>
      </c>
      <c r="B28" s="10">
        <v>1</v>
      </c>
      <c r="C28" s="10">
        <v>1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2" customHeight="1" x14ac:dyDescent="0.25">
      <c r="A29" s="9" t="s">
        <v>52</v>
      </c>
      <c r="B29" s="10">
        <v>2</v>
      </c>
      <c r="C29" s="10">
        <v>2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2" customHeight="1" x14ac:dyDescent="0.25">
      <c r="A30" s="9" t="s">
        <v>53</v>
      </c>
      <c r="B30" s="10">
        <v>2</v>
      </c>
      <c r="C30" s="10">
        <v>2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2" customHeight="1" x14ac:dyDescent="0.25">
      <c r="A31" s="9" t="s">
        <v>54</v>
      </c>
      <c r="B31" s="10">
        <v>4</v>
      </c>
      <c r="C31" s="10">
        <v>4</v>
      </c>
      <c r="D31" s="10">
        <v>1</v>
      </c>
      <c r="E31" s="10">
        <v>1</v>
      </c>
      <c r="F31" s="10">
        <v>1</v>
      </c>
      <c r="G31" s="11">
        <f t="shared" si="0"/>
        <v>0</v>
      </c>
      <c r="H31" s="12">
        <f t="shared" si="1"/>
        <v>25</v>
      </c>
      <c r="I31" s="12">
        <f t="shared" si="2"/>
        <v>25</v>
      </c>
      <c r="J31" s="12">
        <f t="shared" si="3"/>
        <v>0</v>
      </c>
    </row>
    <row r="32" spans="1:10" ht="12" customHeight="1" x14ac:dyDescent="0.25">
      <c r="A32" s="9" t="s">
        <v>57</v>
      </c>
      <c r="B32" s="10">
        <v>1</v>
      </c>
      <c r="C32" s="10">
        <v>1</v>
      </c>
      <c r="D32" s="10">
        <v>1</v>
      </c>
      <c r="E32" s="10">
        <v>2</v>
      </c>
      <c r="F32" s="10">
        <v>2</v>
      </c>
      <c r="G32" s="11">
        <f t="shared" si="0"/>
        <v>-1</v>
      </c>
      <c r="H32" s="12">
        <f t="shared" si="1"/>
        <v>50</v>
      </c>
      <c r="I32" s="12">
        <f t="shared" si="2"/>
        <v>100</v>
      </c>
      <c r="J32" s="12">
        <f t="shared" si="3"/>
        <v>-50</v>
      </c>
    </row>
    <row r="33" spans="1:10" ht="12" customHeight="1" x14ac:dyDescent="0.25">
      <c r="A33" s="9" t="s">
        <v>60</v>
      </c>
      <c r="B33" s="10">
        <v>2</v>
      </c>
      <c r="C33" s="10">
        <v>2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ht="12" customHeight="1" x14ac:dyDescent="0.25">
      <c r="A34" s="9" t="s">
        <v>61</v>
      </c>
      <c r="B34" s="10">
        <v>1</v>
      </c>
      <c r="C34" s="10">
        <v>1</v>
      </c>
      <c r="D34" s="10">
        <v>1</v>
      </c>
      <c r="E34" s="10">
        <v>0</v>
      </c>
      <c r="F34" s="10">
        <v>0</v>
      </c>
      <c r="G34" s="11">
        <f t="shared" si="0"/>
        <v>1</v>
      </c>
      <c r="H34" s="17" t="s">
        <v>133</v>
      </c>
      <c r="I34" s="17" t="s">
        <v>133</v>
      </c>
      <c r="J34" s="17" t="s">
        <v>133</v>
      </c>
    </row>
    <row r="35" spans="1:10" ht="12" customHeight="1" x14ac:dyDescent="0.25">
      <c r="A35" s="9" t="s">
        <v>62</v>
      </c>
      <c r="B35" s="10">
        <v>8</v>
      </c>
      <c r="C35" s="10">
        <v>8</v>
      </c>
      <c r="D35" s="10">
        <v>0</v>
      </c>
      <c r="E35" s="10">
        <v>1</v>
      </c>
      <c r="F35" s="10">
        <v>1</v>
      </c>
      <c r="G35" s="11">
        <f t="shared" si="0"/>
        <v>-1</v>
      </c>
      <c r="H35" s="12">
        <f t="shared" si="1"/>
        <v>0</v>
      </c>
      <c r="I35" s="12">
        <f t="shared" si="2"/>
        <v>11.111111111111111</v>
      </c>
      <c r="J35" s="12">
        <f t="shared" si="3"/>
        <v>-11.111111111111111</v>
      </c>
    </row>
    <row r="36" spans="1:10" ht="12" customHeight="1" x14ac:dyDescent="0.25">
      <c r="A36" s="9" t="s">
        <v>63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2" customHeight="1" x14ac:dyDescent="0.25">
      <c r="A37" s="9" t="s">
        <v>65</v>
      </c>
      <c r="B37" s="10">
        <v>2</v>
      </c>
      <c r="C37" s="10">
        <v>1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2" customHeight="1" x14ac:dyDescent="0.25">
      <c r="A38" s="9" t="s">
        <v>68</v>
      </c>
      <c r="B38" s="10">
        <v>1</v>
      </c>
      <c r="C38" s="10">
        <v>1</v>
      </c>
      <c r="D38" s="10">
        <v>1</v>
      </c>
      <c r="E38" s="10">
        <v>0</v>
      </c>
      <c r="F38" s="10">
        <v>0</v>
      </c>
      <c r="G38" s="11">
        <f t="shared" si="0"/>
        <v>1</v>
      </c>
      <c r="H38" s="17" t="s">
        <v>133</v>
      </c>
      <c r="I38" s="17" t="s">
        <v>133</v>
      </c>
      <c r="J38" s="17" t="s">
        <v>133</v>
      </c>
    </row>
    <row r="39" spans="1:10" ht="12" customHeight="1" x14ac:dyDescent="0.25">
      <c r="A39" s="9" t="s">
        <v>70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ht="12" customHeight="1" x14ac:dyDescent="0.25">
      <c r="A40" s="9" t="s">
        <v>71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ht="12" customHeight="1" x14ac:dyDescent="0.25">
      <c r="A41" s="9" t="s">
        <v>72</v>
      </c>
      <c r="B41" s="10">
        <v>4</v>
      </c>
      <c r="C41" s="10">
        <v>4</v>
      </c>
      <c r="D41" s="10">
        <v>2</v>
      </c>
      <c r="E41" s="10">
        <v>0</v>
      </c>
      <c r="F41" s="10">
        <v>0</v>
      </c>
      <c r="G41" s="11">
        <f t="shared" si="0"/>
        <v>2</v>
      </c>
      <c r="H41" s="12">
        <f t="shared" si="1"/>
        <v>100</v>
      </c>
      <c r="I41" s="12">
        <f t="shared" si="2"/>
        <v>0</v>
      </c>
      <c r="J41" s="12">
        <f t="shared" si="3"/>
        <v>100</v>
      </c>
    </row>
    <row r="42" spans="1:10" ht="12" customHeight="1" x14ac:dyDescent="0.25">
      <c r="A42" s="9" t="s">
        <v>75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ht="12" customHeight="1" x14ac:dyDescent="0.25">
      <c r="A43" s="9" t="s">
        <v>77</v>
      </c>
      <c r="B43" s="10">
        <v>0</v>
      </c>
      <c r="C43" s="10">
        <v>0</v>
      </c>
      <c r="D43" s="10">
        <v>1</v>
      </c>
      <c r="E43" s="10">
        <v>1</v>
      </c>
      <c r="F43" s="10">
        <v>1</v>
      </c>
      <c r="G43" s="11">
        <f t="shared" si="0"/>
        <v>0</v>
      </c>
      <c r="H43" s="17" t="s">
        <v>133</v>
      </c>
      <c r="I43" s="17" t="s">
        <v>133</v>
      </c>
      <c r="J43" s="17" t="s">
        <v>133</v>
      </c>
    </row>
    <row r="44" spans="1:10" ht="12" customHeight="1" x14ac:dyDescent="0.25">
      <c r="A44" s="9" t="s">
        <v>78</v>
      </c>
      <c r="B44" s="10">
        <v>2</v>
      </c>
      <c r="C44" s="10">
        <v>2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2" customHeight="1" x14ac:dyDescent="0.25">
      <c r="A45" s="9" t="s">
        <v>79</v>
      </c>
      <c r="B45" s="10">
        <v>3</v>
      </c>
      <c r="C45" s="10">
        <v>3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ht="12" customHeight="1" x14ac:dyDescent="0.25">
      <c r="A46" s="9" t="s">
        <v>82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ht="12" customHeight="1" x14ac:dyDescent="0.25">
      <c r="A47" s="9" t="s">
        <v>84</v>
      </c>
      <c r="B47" s="10">
        <v>1</v>
      </c>
      <c r="C47" s="10">
        <v>1</v>
      </c>
      <c r="D47" s="10">
        <v>1</v>
      </c>
      <c r="E47" s="10">
        <v>0</v>
      </c>
      <c r="F47" s="10">
        <v>0</v>
      </c>
      <c r="G47" s="11">
        <f t="shared" si="0"/>
        <v>1</v>
      </c>
      <c r="H47" s="17" t="s">
        <v>133</v>
      </c>
      <c r="I47" s="17" t="s">
        <v>133</v>
      </c>
      <c r="J47" s="17" t="s">
        <v>133</v>
      </c>
    </row>
    <row r="48" spans="1:10" ht="12" customHeight="1" x14ac:dyDescent="0.25">
      <c r="A48" s="9" t="s">
        <v>88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2" customHeight="1" x14ac:dyDescent="0.25">
      <c r="A49" s="9" t="s">
        <v>92</v>
      </c>
      <c r="B49" s="10">
        <v>2</v>
      </c>
      <c r="C49" s="10">
        <v>2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2" customHeight="1" x14ac:dyDescent="0.25">
      <c r="A50" s="9" t="s">
        <v>93</v>
      </c>
      <c r="B50" s="10">
        <v>1</v>
      </c>
      <c r="C50" s="10">
        <v>1</v>
      </c>
      <c r="D50" s="10">
        <v>1</v>
      </c>
      <c r="E50" s="10">
        <v>0</v>
      </c>
      <c r="F50" s="10">
        <v>0</v>
      </c>
      <c r="G50" s="11">
        <f t="shared" si="0"/>
        <v>1</v>
      </c>
      <c r="H50" s="17" t="s">
        <v>133</v>
      </c>
      <c r="I50" s="17" t="s">
        <v>133</v>
      </c>
      <c r="J50" s="17" t="s">
        <v>133</v>
      </c>
    </row>
    <row r="51" spans="1:10" ht="12" customHeight="1" x14ac:dyDescent="0.25">
      <c r="A51" s="9" t="s">
        <v>94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ht="12" customHeight="1" x14ac:dyDescent="0.25">
      <c r="A52" s="9" t="s">
        <v>96</v>
      </c>
      <c r="B52" s="10">
        <v>2</v>
      </c>
      <c r="C52" s="10">
        <v>2</v>
      </c>
      <c r="D52" s="10">
        <v>0</v>
      </c>
      <c r="E52" s="10">
        <v>1</v>
      </c>
      <c r="F52" s="10">
        <v>1</v>
      </c>
      <c r="G52" s="11">
        <f t="shared" si="0"/>
        <v>-1</v>
      </c>
      <c r="H52" s="12">
        <f t="shared" si="1"/>
        <v>0</v>
      </c>
      <c r="I52" s="12">
        <f t="shared" si="2"/>
        <v>33.333333333333329</v>
      </c>
      <c r="J52" s="12">
        <f t="shared" si="3"/>
        <v>-33.333333333333329</v>
      </c>
    </row>
    <row r="53" spans="1:10" ht="12" customHeight="1" x14ac:dyDescent="0.25">
      <c r="A53" s="9" t="s">
        <v>97</v>
      </c>
      <c r="B53" s="10">
        <v>0</v>
      </c>
      <c r="C53" s="10">
        <v>0</v>
      </c>
      <c r="D53" s="10">
        <v>0</v>
      </c>
      <c r="E53" s="10">
        <v>2</v>
      </c>
      <c r="F53" s="10">
        <v>2</v>
      </c>
      <c r="G53" s="11">
        <f t="shared" si="0"/>
        <v>-2</v>
      </c>
      <c r="H53" s="12">
        <f t="shared" si="1"/>
        <v>0</v>
      </c>
      <c r="I53" s="12">
        <f t="shared" si="2"/>
        <v>100</v>
      </c>
      <c r="J53" s="12">
        <f t="shared" si="3"/>
        <v>-100</v>
      </c>
    </row>
    <row r="54" spans="1:10" ht="12" customHeight="1" x14ac:dyDescent="0.25">
      <c r="A54" s="9" t="s">
        <v>99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ht="12" customHeight="1" x14ac:dyDescent="0.25">
      <c r="A55" s="9" t="s">
        <v>101</v>
      </c>
      <c r="B55" s="10">
        <v>1</v>
      </c>
      <c r="C55" s="10">
        <v>1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ht="12" customHeight="1" x14ac:dyDescent="0.25">
      <c r="A56" s="9" t="s">
        <v>102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1">
        <f t="shared" si="0"/>
        <v>-1</v>
      </c>
      <c r="H56" s="12">
        <f t="shared" si="1"/>
        <v>0</v>
      </c>
      <c r="I56" s="12">
        <f t="shared" si="2"/>
        <v>100</v>
      </c>
      <c r="J56" s="12">
        <f t="shared" si="3"/>
        <v>-100</v>
      </c>
    </row>
    <row r="57" spans="1:10" ht="12" customHeight="1" x14ac:dyDescent="0.25">
      <c r="A57" s="9" t="s">
        <v>103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13" t="s">
        <v>130</v>
      </c>
      <c r="B58" s="14">
        <v>140</v>
      </c>
      <c r="C58" s="14">
        <v>131</v>
      </c>
      <c r="D58" s="14">
        <v>20</v>
      </c>
      <c r="E58" s="14">
        <v>14</v>
      </c>
      <c r="F58" s="14">
        <v>14</v>
      </c>
      <c r="G58" s="15">
        <f t="shared" si="0"/>
        <v>6</v>
      </c>
      <c r="H58" s="16">
        <f t="shared" si="1"/>
        <v>14.925373134328357</v>
      </c>
      <c r="I58" s="16">
        <f t="shared" si="2"/>
        <v>10.44776119402985</v>
      </c>
      <c r="J58" s="16">
        <f t="shared" si="3"/>
        <v>4.4776119402985071</v>
      </c>
    </row>
    <row r="59" spans="1:10" ht="12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1" t="s">
        <v>131</v>
      </c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1" t="s">
        <v>132</v>
      </c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9.25" customHeight="1" x14ac:dyDescent="0.25">
      <c r="A1" s="18" t="s">
        <v>122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11</v>
      </c>
      <c r="B5" s="10">
        <v>3</v>
      </c>
      <c r="C5" s="10">
        <v>3</v>
      </c>
      <c r="D5" s="10">
        <v>0</v>
      </c>
      <c r="E5" s="10">
        <v>0</v>
      </c>
      <c r="F5" s="10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x14ac:dyDescent="0.25">
      <c r="A6" s="9" t="s">
        <v>12</v>
      </c>
      <c r="B6" s="10">
        <v>2</v>
      </c>
      <c r="C6" s="10">
        <v>2</v>
      </c>
      <c r="D6" s="10">
        <v>1</v>
      </c>
      <c r="E6" s="10">
        <v>0</v>
      </c>
      <c r="F6" s="10">
        <v>0</v>
      </c>
      <c r="G6" s="11">
        <f t="shared" si="0"/>
        <v>1</v>
      </c>
      <c r="H6" s="12">
        <f t="shared" si="1"/>
        <v>100</v>
      </c>
      <c r="I6" s="12">
        <f t="shared" si="2"/>
        <v>0</v>
      </c>
      <c r="J6" s="12">
        <f t="shared" si="3"/>
        <v>100</v>
      </c>
    </row>
    <row r="7" spans="1:10" x14ac:dyDescent="0.25">
      <c r="A7" s="9" t="s">
        <v>13</v>
      </c>
      <c r="B7" s="10">
        <v>2</v>
      </c>
      <c r="C7" s="10">
        <v>2</v>
      </c>
      <c r="D7" s="10">
        <v>1</v>
      </c>
      <c r="E7" s="10">
        <v>1</v>
      </c>
      <c r="F7" s="10">
        <v>1</v>
      </c>
      <c r="G7" s="11">
        <f t="shared" si="0"/>
        <v>0</v>
      </c>
      <c r="H7" s="12">
        <f t="shared" si="1"/>
        <v>50</v>
      </c>
      <c r="I7" s="12">
        <f t="shared" si="2"/>
        <v>50</v>
      </c>
      <c r="J7" s="12">
        <f t="shared" si="3"/>
        <v>0</v>
      </c>
    </row>
    <row r="8" spans="1:10" x14ac:dyDescent="0.25">
      <c r="A8" s="9" t="s">
        <v>14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15</v>
      </c>
      <c r="B9" s="10">
        <v>3</v>
      </c>
      <c r="C9" s="10">
        <v>3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16</v>
      </c>
      <c r="B10" s="10">
        <v>2</v>
      </c>
      <c r="C10" s="10">
        <v>2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20</v>
      </c>
      <c r="B11" s="10">
        <v>3</v>
      </c>
      <c r="C11" s="10">
        <v>3</v>
      </c>
      <c r="D11" s="10">
        <v>2</v>
      </c>
      <c r="E11" s="10">
        <v>0</v>
      </c>
      <c r="F11" s="10">
        <v>0</v>
      </c>
      <c r="G11" s="11">
        <f t="shared" si="0"/>
        <v>2</v>
      </c>
      <c r="H11" s="12">
        <f t="shared" si="1"/>
        <v>200</v>
      </c>
      <c r="I11" s="12">
        <f t="shared" si="2"/>
        <v>0</v>
      </c>
      <c r="J11" s="12">
        <f t="shared" si="3"/>
        <v>200</v>
      </c>
    </row>
    <row r="12" spans="1:10" x14ac:dyDescent="0.25">
      <c r="A12" s="9" t="s">
        <v>21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22</v>
      </c>
      <c r="B13" s="10">
        <v>1</v>
      </c>
      <c r="C13" s="10">
        <v>1</v>
      </c>
      <c r="D13" s="10">
        <v>1</v>
      </c>
      <c r="E13" s="10">
        <v>0</v>
      </c>
      <c r="F13" s="10">
        <v>0</v>
      </c>
      <c r="G13" s="11">
        <f t="shared" si="0"/>
        <v>1</v>
      </c>
      <c r="H13" s="17" t="s">
        <v>133</v>
      </c>
      <c r="I13" s="17" t="s">
        <v>133</v>
      </c>
      <c r="J13" s="17" t="s">
        <v>133</v>
      </c>
    </row>
    <row r="14" spans="1:10" x14ac:dyDescent="0.25">
      <c r="A14" s="9" t="s">
        <v>23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24</v>
      </c>
      <c r="B15" s="10">
        <v>4</v>
      </c>
      <c r="C15" s="10">
        <v>4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26</v>
      </c>
      <c r="B16" s="10">
        <v>1</v>
      </c>
      <c r="C16" s="10">
        <v>1</v>
      </c>
      <c r="D16" s="10">
        <v>0</v>
      </c>
      <c r="E16" s="10">
        <v>1</v>
      </c>
      <c r="F16" s="10">
        <v>1</v>
      </c>
      <c r="G16" s="11">
        <f t="shared" si="0"/>
        <v>-1</v>
      </c>
      <c r="H16" s="12">
        <f t="shared" si="1"/>
        <v>0</v>
      </c>
      <c r="I16" s="12">
        <f t="shared" si="2"/>
        <v>50</v>
      </c>
      <c r="J16" s="12">
        <f t="shared" si="3"/>
        <v>-50</v>
      </c>
    </row>
    <row r="17" spans="1:10" x14ac:dyDescent="0.25">
      <c r="A17" s="9" t="s">
        <v>27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29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30</v>
      </c>
      <c r="B19" s="10">
        <v>1</v>
      </c>
      <c r="C19" s="10">
        <v>1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7" t="s">
        <v>133</v>
      </c>
      <c r="I19" s="17" t="s">
        <v>133</v>
      </c>
      <c r="J19" s="17" t="s">
        <v>133</v>
      </c>
    </row>
    <row r="20" spans="1:10" x14ac:dyDescent="0.25">
      <c r="A20" s="9" t="s">
        <v>31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32</v>
      </c>
      <c r="B21" s="10">
        <v>5</v>
      </c>
      <c r="C21" s="10">
        <v>5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33</v>
      </c>
      <c r="B22" s="10">
        <v>1</v>
      </c>
      <c r="C22" s="10">
        <v>1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34</v>
      </c>
      <c r="B23" s="10">
        <v>3</v>
      </c>
      <c r="C23" s="10">
        <v>3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36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37</v>
      </c>
      <c r="B25" s="10">
        <v>1</v>
      </c>
      <c r="C25" s="10">
        <v>1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7" t="s">
        <v>133</v>
      </c>
      <c r="I25" s="17" t="s">
        <v>133</v>
      </c>
      <c r="J25" s="17" t="s">
        <v>133</v>
      </c>
    </row>
    <row r="26" spans="1:10" x14ac:dyDescent="0.25">
      <c r="A26" s="9" t="s">
        <v>38</v>
      </c>
      <c r="B26" s="10">
        <v>2</v>
      </c>
      <c r="C26" s="10">
        <v>2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39</v>
      </c>
      <c r="B27" s="10">
        <v>6</v>
      </c>
      <c r="C27" s="10">
        <v>6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20</v>
      </c>
      <c r="I27" s="12">
        <f t="shared" si="2"/>
        <v>0</v>
      </c>
      <c r="J27" s="12">
        <f t="shared" si="3"/>
        <v>20</v>
      </c>
    </row>
    <row r="28" spans="1:10" x14ac:dyDescent="0.25">
      <c r="A28" s="9" t="s">
        <v>41</v>
      </c>
      <c r="B28" s="10">
        <v>4</v>
      </c>
      <c r="C28" s="10">
        <v>4</v>
      </c>
      <c r="D28" s="10">
        <v>1</v>
      </c>
      <c r="E28" s="10">
        <v>1</v>
      </c>
      <c r="F28" s="10">
        <v>1</v>
      </c>
      <c r="G28" s="11">
        <f t="shared" si="0"/>
        <v>0</v>
      </c>
      <c r="H28" s="12">
        <f t="shared" si="1"/>
        <v>25</v>
      </c>
      <c r="I28" s="12">
        <f t="shared" si="2"/>
        <v>25</v>
      </c>
      <c r="J28" s="12">
        <f t="shared" si="3"/>
        <v>0</v>
      </c>
    </row>
    <row r="29" spans="1:10" x14ac:dyDescent="0.25">
      <c r="A29" s="9" t="s">
        <v>45</v>
      </c>
      <c r="B29" s="10">
        <v>17</v>
      </c>
      <c r="C29" s="10">
        <v>17</v>
      </c>
      <c r="D29" s="10">
        <v>0</v>
      </c>
      <c r="E29" s="10">
        <v>3</v>
      </c>
      <c r="F29" s="10">
        <v>3</v>
      </c>
      <c r="G29" s="11">
        <f t="shared" si="0"/>
        <v>-3</v>
      </c>
      <c r="H29" s="12">
        <f t="shared" si="1"/>
        <v>0</v>
      </c>
      <c r="I29" s="12">
        <f t="shared" si="2"/>
        <v>15</v>
      </c>
      <c r="J29" s="12">
        <f t="shared" si="3"/>
        <v>-15</v>
      </c>
    </row>
    <row r="30" spans="1:10" x14ac:dyDescent="0.25">
      <c r="A30" s="9" t="s">
        <v>47</v>
      </c>
      <c r="B30" s="10">
        <v>4</v>
      </c>
      <c r="C30" s="10">
        <v>4</v>
      </c>
      <c r="D30" s="10">
        <v>1</v>
      </c>
      <c r="E30" s="10">
        <v>0</v>
      </c>
      <c r="F30" s="10">
        <v>0</v>
      </c>
      <c r="G30" s="11">
        <f t="shared" si="0"/>
        <v>1</v>
      </c>
      <c r="H30" s="12">
        <f t="shared" si="1"/>
        <v>33.333333333333329</v>
      </c>
      <c r="I30" s="12">
        <f t="shared" si="2"/>
        <v>0</v>
      </c>
      <c r="J30" s="12">
        <f t="shared" si="3"/>
        <v>33.333333333333329</v>
      </c>
    </row>
    <row r="31" spans="1:10" x14ac:dyDescent="0.25">
      <c r="A31" s="9" t="s">
        <v>48</v>
      </c>
      <c r="B31" s="10">
        <v>2</v>
      </c>
      <c r="C31" s="10">
        <v>2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49</v>
      </c>
      <c r="B32" s="10">
        <v>10</v>
      </c>
      <c r="C32" s="10">
        <v>10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50</v>
      </c>
      <c r="B33" s="10">
        <v>3</v>
      </c>
      <c r="C33" s="10">
        <v>3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51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52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53</v>
      </c>
      <c r="B36" s="10">
        <v>2</v>
      </c>
      <c r="C36" s="10">
        <v>2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100</v>
      </c>
      <c r="I36" s="12">
        <f t="shared" si="2"/>
        <v>0</v>
      </c>
      <c r="J36" s="12">
        <f t="shared" si="3"/>
        <v>100</v>
      </c>
    </row>
    <row r="37" spans="1:10" x14ac:dyDescent="0.25">
      <c r="A37" s="9" t="s">
        <v>54</v>
      </c>
      <c r="B37" s="10">
        <v>3</v>
      </c>
      <c r="C37" s="10">
        <v>3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56</v>
      </c>
      <c r="B38" s="10">
        <v>1</v>
      </c>
      <c r="C38" s="10">
        <v>1</v>
      </c>
      <c r="D38" s="10">
        <v>1</v>
      </c>
      <c r="E38" s="10">
        <v>0</v>
      </c>
      <c r="F38" s="10">
        <v>0</v>
      </c>
      <c r="G38" s="11">
        <f t="shared" si="0"/>
        <v>1</v>
      </c>
      <c r="H38" s="17" t="s">
        <v>133</v>
      </c>
      <c r="I38" s="17" t="s">
        <v>133</v>
      </c>
      <c r="J38" s="17" t="s">
        <v>133</v>
      </c>
    </row>
    <row r="39" spans="1:10" x14ac:dyDescent="0.25">
      <c r="A39" s="9" t="s">
        <v>58</v>
      </c>
      <c r="B39" s="10">
        <v>4</v>
      </c>
      <c r="C39" s="10">
        <v>4</v>
      </c>
      <c r="D39" s="10">
        <v>1</v>
      </c>
      <c r="E39" s="10">
        <v>1</v>
      </c>
      <c r="F39" s="10">
        <v>1</v>
      </c>
      <c r="G39" s="11">
        <f t="shared" si="0"/>
        <v>0</v>
      </c>
      <c r="H39" s="12">
        <f t="shared" si="1"/>
        <v>25</v>
      </c>
      <c r="I39" s="12">
        <f t="shared" si="2"/>
        <v>25</v>
      </c>
      <c r="J39" s="12">
        <f t="shared" si="3"/>
        <v>0</v>
      </c>
    </row>
    <row r="40" spans="1:10" x14ac:dyDescent="0.25">
      <c r="A40" s="9" t="s">
        <v>61</v>
      </c>
      <c r="B40" s="10">
        <v>0</v>
      </c>
      <c r="C40" s="10">
        <v>0</v>
      </c>
      <c r="D40" s="10">
        <v>0</v>
      </c>
      <c r="E40" s="10">
        <v>1</v>
      </c>
      <c r="F40" s="10">
        <v>1</v>
      </c>
      <c r="G40" s="11">
        <f t="shared" si="0"/>
        <v>-1</v>
      </c>
      <c r="H40" s="12">
        <f t="shared" si="1"/>
        <v>0</v>
      </c>
      <c r="I40" s="12">
        <f t="shared" si="2"/>
        <v>100</v>
      </c>
      <c r="J40" s="12">
        <f t="shared" si="3"/>
        <v>-100</v>
      </c>
    </row>
    <row r="41" spans="1:10" x14ac:dyDescent="0.25">
      <c r="A41" s="9" t="s">
        <v>62</v>
      </c>
      <c r="B41" s="10">
        <v>6</v>
      </c>
      <c r="C41" s="10">
        <v>6</v>
      </c>
      <c r="D41" s="10">
        <v>1</v>
      </c>
      <c r="E41" s="10">
        <v>0</v>
      </c>
      <c r="F41" s="10">
        <v>0</v>
      </c>
      <c r="G41" s="11">
        <f t="shared" si="0"/>
        <v>1</v>
      </c>
      <c r="H41" s="12">
        <f t="shared" si="1"/>
        <v>20</v>
      </c>
      <c r="I41" s="12">
        <f t="shared" si="2"/>
        <v>0</v>
      </c>
      <c r="J41" s="12">
        <f t="shared" si="3"/>
        <v>20</v>
      </c>
    </row>
    <row r="42" spans="1:10" x14ac:dyDescent="0.25">
      <c r="A42" s="9" t="s">
        <v>63</v>
      </c>
      <c r="B42" s="10">
        <v>2</v>
      </c>
      <c r="C42" s="10">
        <v>2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65</v>
      </c>
      <c r="B43" s="10">
        <v>2</v>
      </c>
      <c r="C43" s="10">
        <v>2</v>
      </c>
      <c r="D43" s="10">
        <v>1</v>
      </c>
      <c r="E43" s="10">
        <v>1</v>
      </c>
      <c r="F43" s="10">
        <v>1</v>
      </c>
      <c r="G43" s="11">
        <f t="shared" si="0"/>
        <v>0</v>
      </c>
      <c r="H43" s="12">
        <f t="shared" si="1"/>
        <v>50</v>
      </c>
      <c r="I43" s="12">
        <f t="shared" si="2"/>
        <v>50</v>
      </c>
      <c r="J43" s="12">
        <f t="shared" si="3"/>
        <v>0</v>
      </c>
    </row>
    <row r="44" spans="1:10" x14ac:dyDescent="0.25">
      <c r="A44" s="9" t="s">
        <v>67</v>
      </c>
      <c r="B44" s="10">
        <v>1</v>
      </c>
      <c r="C44" s="10">
        <v>1</v>
      </c>
      <c r="D44" s="10">
        <v>1</v>
      </c>
      <c r="E44" s="10">
        <v>0</v>
      </c>
      <c r="F44" s="10">
        <v>0</v>
      </c>
      <c r="G44" s="11">
        <f t="shared" si="0"/>
        <v>1</v>
      </c>
      <c r="H44" s="17" t="s">
        <v>133</v>
      </c>
      <c r="I44" s="17" t="s">
        <v>133</v>
      </c>
      <c r="J44" s="17" t="s">
        <v>133</v>
      </c>
    </row>
    <row r="45" spans="1:10" x14ac:dyDescent="0.25">
      <c r="A45" s="9" t="s">
        <v>68</v>
      </c>
      <c r="B45" s="10">
        <v>3</v>
      </c>
      <c r="C45" s="10">
        <v>3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70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72</v>
      </c>
      <c r="B47" s="10">
        <v>0</v>
      </c>
      <c r="C47" s="10">
        <v>0</v>
      </c>
      <c r="D47" s="10">
        <v>0</v>
      </c>
      <c r="E47" s="10">
        <v>1</v>
      </c>
      <c r="F47" s="10">
        <v>1</v>
      </c>
      <c r="G47" s="11">
        <f t="shared" si="0"/>
        <v>-1</v>
      </c>
      <c r="H47" s="12">
        <f t="shared" si="1"/>
        <v>0</v>
      </c>
      <c r="I47" s="12">
        <f t="shared" si="2"/>
        <v>100</v>
      </c>
      <c r="J47" s="12">
        <f t="shared" si="3"/>
        <v>-100</v>
      </c>
    </row>
    <row r="48" spans="1:10" x14ac:dyDescent="0.25">
      <c r="A48" s="9" t="s">
        <v>74</v>
      </c>
      <c r="B48" s="10">
        <v>4</v>
      </c>
      <c r="C48" s="10">
        <v>4</v>
      </c>
      <c r="D48" s="10">
        <v>1</v>
      </c>
      <c r="E48" s="10">
        <v>0</v>
      </c>
      <c r="F48" s="10">
        <v>0</v>
      </c>
      <c r="G48" s="11">
        <f t="shared" si="0"/>
        <v>1</v>
      </c>
      <c r="H48" s="12">
        <f t="shared" si="1"/>
        <v>33.333333333333329</v>
      </c>
      <c r="I48" s="12">
        <f t="shared" si="2"/>
        <v>0</v>
      </c>
      <c r="J48" s="12">
        <f t="shared" si="3"/>
        <v>33.333333333333329</v>
      </c>
    </row>
    <row r="49" spans="1:10" x14ac:dyDescent="0.25">
      <c r="A49" s="9" t="s">
        <v>75</v>
      </c>
      <c r="B49" s="10">
        <v>3</v>
      </c>
      <c r="C49" s="10">
        <v>3</v>
      </c>
      <c r="D49" s="10">
        <v>2</v>
      </c>
      <c r="E49" s="10">
        <v>1</v>
      </c>
      <c r="F49" s="10">
        <v>1</v>
      </c>
      <c r="G49" s="11">
        <f t="shared" si="0"/>
        <v>1</v>
      </c>
      <c r="H49" s="12">
        <f t="shared" si="1"/>
        <v>100</v>
      </c>
      <c r="I49" s="12">
        <f t="shared" si="2"/>
        <v>50</v>
      </c>
      <c r="J49" s="12">
        <f t="shared" si="3"/>
        <v>50</v>
      </c>
    </row>
    <row r="50" spans="1:10" x14ac:dyDescent="0.25">
      <c r="A50" s="9" t="s">
        <v>76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77</v>
      </c>
      <c r="B51" s="10">
        <v>1</v>
      </c>
      <c r="C51" s="10">
        <v>1</v>
      </c>
      <c r="D51" s="10">
        <v>0</v>
      </c>
      <c r="E51" s="10">
        <v>1</v>
      </c>
      <c r="F51" s="10">
        <v>1</v>
      </c>
      <c r="G51" s="11">
        <f t="shared" si="0"/>
        <v>-1</v>
      </c>
      <c r="H51" s="12">
        <f t="shared" si="1"/>
        <v>0</v>
      </c>
      <c r="I51" s="12">
        <f t="shared" si="2"/>
        <v>50</v>
      </c>
      <c r="J51" s="12">
        <f t="shared" si="3"/>
        <v>-50</v>
      </c>
    </row>
    <row r="52" spans="1:10" x14ac:dyDescent="0.25">
      <c r="A52" s="9" t="s">
        <v>78</v>
      </c>
      <c r="B52" s="10">
        <v>0</v>
      </c>
      <c r="C52" s="10">
        <v>0</v>
      </c>
      <c r="D52" s="10">
        <v>0</v>
      </c>
      <c r="E52" s="10">
        <v>1</v>
      </c>
      <c r="F52" s="10">
        <v>1</v>
      </c>
      <c r="G52" s="11">
        <f t="shared" si="0"/>
        <v>-1</v>
      </c>
      <c r="H52" s="12">
        <f t="shared" si="1"/>
        <v>0</v>
      </c>
      <c r="I52" s="12">
        <f t="shared" si="2"/>
        <v>100</v>
      </c>
      <c r="J52" s="12">
        <f t="shared" si="3"/>
        <v>-100</v>
      </c>
    </row>
    <row r="53" spans="1:10" x14ac:dyDescent="0.25">
      <c r="A53" s="9" t="s">
        <v>81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82</v>
      </c>
      <c r="B54" s="10">
        <v>2</v>
      </c>
      <c r="C54" s="10">
        <v>2</v>
      </c>
      <c r="D54" s="10">
        <v>1</v>
      </c>
      <c r="E54" s="10">
        <v>0</v>
      </c>
      <c r="F54" s="10">
        <v>0</v>
      </c>
      <c r="G54" s="11">
        <f t="shared" si="0"/>
        <v>1</v>
      </c>
      <c r="H54" s="12">
        <f t="shared" si="1"/>
        <v>100</v>
      </c>
      <c r="I54" s="12">
        <f t="shared" si="2"/>
        <v>0</v>
      </c>
      <c r="J54" s="12">
        <f t="shared" si="3"/>
        <v>100</v>
      </c>
    </row>
    <row r="55" spans="1:10" x14ac:dyDescent="0.25">
      <c r="A55" s="9" t="s">
        <v>86</v>
      </c>
      <c r="B55" s="10">
        <v>2</v>
      </c>
      <c r="C55" s="10">
        <v>2</v>
      </c>
      <c r="D55" s="10">
        <v>1</v>
      </c>
      <c r="E55" s="10">
        <v>0</v>
      </c>
      <c r="F55" s="10">
        <v>0</v>
      </c>
      <c r="G55" s="11">
        <f t="shared" si="0"/>
        <v>1</v>
      </c>
      <c r="H55" s="12">
        <f t="shared" si="1"/>
        <v>100</v>
      </c>
      <c r="I55" s="12">
        <f t="shared" si="2"/>
        <v>0</v>
      </c>
      <c r="J55" s="12">
        <f t="shared" si="3"/>
        <v>100</v>
      </c>
    </row>
    <row r="56" spans="1:10" x14ac:dyDescent="0.25">
      <c r="A56" s="9" t="s">
        <v>87</v>
      </c>
      <c r="B56" s="10">
        <v>2</v>
      </c>
      <c r="C56" s="10">
        <v>2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x14ac:dyDescent="0.25">
      <c r="A57" s="9" t="s">
        <v>88</v>
      </c>
      <c r="B57" s="10">
        <v>4</v>
      </c>
      <c r="C57" s="10">
        <v>4</v>
      </c>
      <c r="D57" s="10">
        <v>2</v>
      </c>
      <c r="E57" s="10">
        <v>1</v>
      </c>
      <c r="F57" s="10">
        <v>1</v>
      </c>
      <c r="G57" s="11">
        <f t="shared" si="0"/>
        <v>1</v>
      </c>
      <c r="H57" s="12">
        <f t="shared" si="1"/>
        <v>66.666666666666657</v>
      </c>
      <c r="I57" s="12">
        <f t="shared" si="2"/>
        <v>33.333333333333329</v>
      </c>
      <c r="J57" s="12">
        <f t="shared" si="3"/>
        <v>33.333333333333329</v>
      </c>
    </row>
    <row r="58" spans="1:10" x14ac:dyDescent="0.25">
      <c r="A58" s="9" t="s">
        <v>91</v>
      </c>
      <c r="B58" s="10">
        <v>2</v>
      </c>
      <c r="C58" s="10">
        <v>2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92</v>
      </c>
      <c r="B59" s="10">
        <v>2</v>
      </c>
      <c r="C59" s="10">
        <v>2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93</v>
      </c>
      <c r="B60" s="10">
        <v>3</v>
      </c>
      <c r="C60" s="10">
        <v>3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x14ac:dyDescent="0.25">
      <c r="A61" s="9" t="s">
        <v>94</v>
      </c>
      <c r="B61" s="10">
        <v>3</v>
      </c>
      <c r="C61" s="10">
        <v>3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5">
      <c r="A62" s="9" t="s">
        <v>95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96</v>
      </c>
      <c r="B63" s="10">
        <v>1</v>
      </c>
      <c r="C63" s="10">
        <v>1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x14ac:dyDescent="0.25">
      <c r="A64" s="9" t="s">
        <v>97</v>
      </c>
      <c r="B64" s="10">
        <v>12</v>
      </c>
      <c r="C64" s="10">
        <v>12</v>
      </c>
      <c r="D64" s="10">
        <v>4</v>
      </c>
      <c r="E64" s="10">
        <v>0</v>
      </c>
      <c r="F64" s="10">
        <v>0</v>
      </c>
      <c r="G64" s="11">
        <f t="shared" si="0"/>
        <v>4</v>
      </c>
      <c r="H64" s="12">
        <f t="shared" si="1"/>
        <v>50</v>
      </c>
      <c r="I64" s="12">
        <f t="shared" si="2"/>
        <v>0</v>
      </c>
      <c r="J64" s="12">
        <f t="shared" si="3"/>
        <v>50</v>
      </c>
    </row>
    <row r="65" spans="1:10" x14ac:dyDescent="0.25">
      <c r="A65" s="9" t="s">
        <v>98</v>
      </c>
      <c r="B65" s="10">
        <v>1</v>
      </c>
      <c r="C65" s="10">
        <v>1</v>
      </c>
      <c r="D65" s="10">
        <v>0</v>
      </c>
      <c r="E65" s="10">
        <v>0</v>
      </c>
      <c r="F65" s="10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x14ac:dyDescent="0.25">
      <c r="A66" s="9" t="s">
        <v>99</v>
      </c>
      <c r="B66" s="10">
        <v>2</v>
      </c>
      <c r="C66" s="10">
        <v>2</v>
      </c>
      <c r="D66" s="10">
        <v>0</v>
      </c>
      <c r="E66" s="10">
        <v>1</v>
      </c>
      <c r="F66" s="10">
        <v>1</v>
      </c>
      <c r="G66" s="11">
        <f t="shared" si="0"/>
        <v>-1</v>
      </c>
      <c r="H66" s="12">
        <f t="shared" si="1"/>
        <v>0</v>
      </c>
      <c r="I66" s="12">
        <f t="shared" si="2"/>
        <v>33.333333333333329</v>
      </c>
      <c r="J66" s="12">
        <f t="shared" si="3"/>
        <v>-33.333333333333329</v>
      </c>
    </row>
    <row r="67" spans="1:10" x14ac:dyDescent="0.25">
      <c r="A67" s="9" t="s">
        <v>100</v>
      </c>
      <c r="B67" s="10">
        <v>1</v>
      </c>
      <c r="C67" s="10">
        <v>1</v>
      </c>
      <c r="D67" s="10">
        <v>0</v>
      </c>
      <c r="E67" s="10">
        <v>0</v>
      </c>
      <c r="F67" s="10">
        <v>0</v>
      </c>
      <c r="G67" s="11">
        <f t="shared" si="0"/>
        <v>0</v>
      </c>
      <c r="H67" s="12">
        <f t="shared" si="1"/>
        <v>0</v>
      </c>
      <c r="I67" s="12">
        <f t="shared" si="2"/>
        <v>0</v>
      </c>
      <c r="J67" s="12">
        <f t="shared" si="3"/>
        <v>0</v>
      </c>
    </row>
    <row r="68" spans="1:10" x14ac:dyDescent="0.25">
      <c r="A68" s="9" t="s">
        <v>101</v>
      </c>
      <c r="B68" s="10">
        <v>2</v>
      </c>
      <c r="C68" s="10">
        <v>2</v>
      </c>
      <c r="D68" s="10">
        <v>1</v>
      </c>
      <c r="E68" s="10">
        <v>1</v>
      </c>
      <c r="F68" s="10">
        <v>1</v>
      </c>
      <c r="G68" s="11">
        <f t="shared" si="0"/>
        <v>0</v>
      </c>
      <c r="H68" s="12">
        <f t="shared" si="1"/>
        <v>50</v>
      </c>
      <c r="I68" s="12">
        <f t="shared" si="2"/>
        <v>50</v>
      </c>
      <c r="J68" s="12">
        <f t="shared" si="3"/>
        <v>0</v>
      </c>
    </row>
    <row r="69" spans="1:10" x14ac:dyDescent="0.25">
      <c r="A69" s="9" t="s">
        <v>102</v>
      </c>
      <c r="B69" s="10">
        <v>2</v>
      </c>
      <c r="C69" s="10">
        <v>2</v>
      </c>
      <c r="D69" s="10">
        <v>1</v>
      </c>
      <c r="E69" s="10">
        <v>0</v>
      </c>
      <c r="F69" s="10">
        <v>0</v>
      </c>
      <c r="G69" s="11">
        <f t="shared" ref="G69:G72" si="4">D69-F69</f>
        <v>1</v>
      </c>
      <c r="H69" s="12">
        <f t="shared" ref="H69:H72" si="5">D69/(B69-D69+F69)*100</f>
        <v>100</v>
      </c>
      <c r="I69" s="12">
        <f t="shared" ref="I69:I72" si="6">F69/(B69-D69+F69)*100</f>
        <v>0</v>
      </c>
      <c r="J69" s="12">
        <f t="shared" ref="J69:J72" si="7">G69/(B69-D69+F69)*100</f>
        <v>100</v>
      </c>
    </row>
    <row r="70" spans="1:10" x14ac:dyDescent="0.25">
      <c r="A70" s="9" t="s">
        <v>103</v>
      </c>
      <c r="B70" s="10">
        <v>4</v>
      </c>
      <c r="C70" s="10">
        <v>4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33.333333333333329</v>
      </c>
      <c r="I70" s="12">
        <f t="shared" si="6"/>
        <v>0</v>
      </c>
      <c r="J70" s="12">
        <f t="shared" si="7"/>
        <v>33.333333333333329</v>
      </c>
    </row>
    <row r="71" spans="1:10" x14ac:dyDescent="0.25">
      <c r="A71" s="9" t="s">
        <v>105</v>
      </c>
      <c r="B71" s="10">
        <v>1</v>
      </c>
      <c r="C71" s="10">
        <v>1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x14ac:dyDescent="0.25">
      <c r="A72" s="13" t="s">
        <v>130</v>
      </c>
      <c r="B72" s="14">
        <v>174</v>
      </c>
      <c r="C72" s="14">
        <v>174</v>
      </c>
      <c r="D72" s="14">
        <v>30</v>
      </c>
      <c r="E72" s="14">
        <v>16</v>
      </c>
      <c r="F72" s="14">
        <v>16</v>
      </c>
      <c r="G72" s="15">
        <f t="shared" si="4"/>
        <v>14</v>
      </c>
      <c r="H72" s="16">
        <f t="shared" si="5"/>
        <v>18.75</v>
      </c>
      <c r="I72" s="16">
        <f t="shared" si="6"/>
        <v>10</v>
      </c>
      <c r="J72" s="16">
        <f t="shared" si="7"/>
        <v>8.75</v>
      </c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1" t="s">
        <v>131</v>
      </c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1" t="s">
        <v>132</v>
      </c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opLeftCell="A28" workbookViewId="0">
      <selection activeCell="G50" sqref="G50"/>
    </sheetView>
  </sheetViews>
  <sheetFormatPr defaultRowHeight="15" x14ac:dyDescent="0.25"/>
  <cols>
    <col min="1" max="1" width="19.85546875" style="5" customWidth="1"/>
    <col min="2" max="10" width="6.42578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3" customHeight="1" x14ac:dyDescent="0.25">
      <c r="A1" s="18" t="s">
        <v>123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11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47" si="0">D5-F5</f>
        <v>0</v>
      </c>
      <c r="H5" s="12">
        <f t="shared" ref="H5:H47" si="1">D5/(B5-D5+F5)*100</f>
        <v>0</v>
      </c>
      <c r="I5" s="12">
        <f t="shared" ref="I5:I47" si="2">F5/(B5-D5+F5)*100</f>
        <v>0</v>
      </c>
      <c r="J5" s="12">
        <f t="shared" ref="J5:J47" si="3">G5/(B5-D5+F5)*100</f>
        <v>0</v>
      </c>
    </row>
    <row r="6" spans="1:10" x14ac:dyDescent="0.25">
      <c r="A6" s="9" t="s">
        <v>12</v>
      </c>
      <c r="B6" s="10">
        <v>1</v>
      </c>
      <c r="C6" s="10">
        <v>1</v>
      </c>
      <c r="D6" s="10">
        <v>1</v>
      </c>
      <c r="E6" s="10">
        <v>0</v>
      </c>
      <c r="F6" s="10">
        <v>0</v>
      </c>
      <c r="G6" s="11">
        <f t="shared" si="0"/>
        <v>1</v>
      </c>
      <c r="H6" s="17" t="s">
        <v>133</v>
      </c>
      <c r="I6" s="17" t="s">
        <v>133</v>
      </c>
      <c r="J6" s="17" t="s">
        <v>133</v>
      </c>
    </row>
    <row r="7" spans="1:10" x14ac:dyDescent="0.25">
      <c r="A7" s="9" t="s">
        <v>16</v>
      </c>
      <c r="B7" s="10">
        <v>2</v>
      </c>
      <c r="C7" s="10">
        <v>2</v>
      </c>
      <c r="D7" s="10">
        <v>2</v>
      </c>
      <c r="E7" s="10">
        <v>0</v>
      </c>
      <c r="F7" s="10">
        <v>0</v>
      </c>
      <c r="G7" s="11">
        <f t="shared" si="0"/>
        <v>2</v>
      </c>
      <c r="H7" s="17" t="s">
        <v>133</v>
      </c>
      <c r="I7" s="17" t="s">
        <v>133</v>
      </c>
      <c r="J7" s="17" t="s">
        <v>133</v>
      </c>
    </row>
    <row r="8" spans="1:10" x14ac:dyDescent="0.25">
      <c r="A8" s="9" t="s">
        <v>19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20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23</v>
      </c>
      <c r="B10" s="10">
        <v>1</v>
      </c>
      <c r="C10" s="10">
        <v>1</v>
      </c>
      <c r="D10" s="10">
        <v>1</v>
      </c>
      <c r="E10" s="10">
        <v>0</v>
      </c>
      <c r="F10" s="10">
        <v>0</v>
      </c>
      <c r="G10" s="11">
        <f t="shared" si="0"/>
        <v>1</v>
      </c>
      <c r="H10" s="17" t="s">
        <v>133</v>
      </c>
      <c r="I10" s="17" t="s">
        <v>133</v>
      </c>
      <c r="J10" s="17" t="s">
        <v>133</v>
      </c>
    </row>
    <row r="11" spans="1:10" x14ac:dyDescent="0.25">
      <c r="A11" s="9" t="s">
        <v>24</v>
      </c>
      <c r="B11" s="10">
        <v>3</v>
      </c>
      <c r="C11" s="10">
        <v>3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26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30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32</v>
      </c>
      <c r="B14" s="10">
        <v>1</v>
      </c>
      <c r="C14" s="10">
        <v>0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33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34</v>
      </c>
      <c r="B16" s="10">
        <v>2</v>
      </c>
      <c r="C16" s="10">
        <v>2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100</v>
      </c>
      <c r="I16" s="12">
        <f t="shared" si="2"/>
        <v>0</v>
      </c>
      <c r="J16" s="12">
        <f t="shared" si="3"/>
        <v>100</v>
      </c>
    </row>
    <row r="17" spans="1:10" x14ac:dyDescent="0.25">
      <c r="A17" s="9" t="s">
        <v>38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39</v>
      </c>
      <c r="B18" s="10">
        <v>2</v>
      </c>
      <c r="C18" s="10">
        <v>2</v>
      </c>
      <c r="D18" s="10">
        <v>0</v>
      </c>
      <c r="E18" s="10">
        <v>1</v>
      </c>
      <c r="F18" s="10">
        <v>1</v>
      </c>
      <c r="G18" s="11">
        <f t="shared" si="0"/>
        <v>-1</v>
      </c>
      <c r="H18" s="12">
        <f t="shared" si="1"/>
        <v>0</v>
      </c>
      <c r="I18" s="12">
        <f t="shared" si="2"/>
        <v>33.333333333333329</v>
      </c>
      <c r="J18" s="12">
        <f t="shared" si="3"/>
        <v>-33.333333333333329</v>
      </c>
    </row>
    <row r="19" spans="1:10" x14ac:dyDescent="0.25">
      <c r="A19" s="9" t="s">
        <v>41</v>
      </c>
      <c r="B19" s="10">
        <v>8</v>
      </c>
      <c r="C19" s="10">
        <v>8</v>
      </c>
      <c r="D19" s="10">
        <v>3</v>
      </c>
      <c r="E19" s="10">
        <v>1</v>
      </c>
      <c r="F19" s="10">
        <v>1</v>
      </c>
      <c r="G19" s="11">
        <f t="shared" si="0"/>
        <v>2</v>
      </c>
      <c r="H19" s="12">
        <f t="shared" si="1"/>
        <v>50</v>
      </c>
      <c r="I19" s="12">
        <f t="shared" si="2"/>
        <v>16.666666666666664</v>
      </c>
      <c r="J19" s="12">
        <f t="shared" si="3"/>
        <v>33.333333333333329</v>
      </c>
    </row>
    <row r="20" spans="1:10" x14ac:dyDescent="0.25">
      <c r="A20" s="9" t="s">
        <v>45</v>
      </c>
      <c r="B20" s="10">
        <v>15</v>
      </c>
      <c r="C20" s="10">
        <v>15</v>
      </c>
      <c r="D20" s="10">
        <v>0</v>
      </c>
      <c r="E20" s="10">
        <v>4</v>
      </c>
      <c r="F20" s="10">
        <v>4</v>
      </c>
      <c r="G20" s="11">
        <f t="shared" si="0"/>
        <v>-4</v>
      </c>
      <c r="H20" s="12">
        <f t="shared" si="1"/>
        <v>0</v>
      </c>
      <c r="I20" s="12">
        <f t="shared" si="2"/>
        <v>21.052631578947366</v>
      </c>
      <c r="J20" s="12">
        <f t="shared" si="3"/>
        <v>-21.052631578947366</v>
      </c>
    </row>
    <row r="21" spans="1:10" x14ac:dyDescent="0.25">
      <c r="A21" s="9" t="s">
        <v>46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48</v>
      </c>
      <c r="B22" s="10">
        <v>2</v>
      </c>
      <c r="C22" s="10">
        <v>1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50</v>
      </c>
      <c r="B23" s="10">
        <v>2</v>
      </c>
      <c r="C23" s="10">
        <v>2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53</v>
      </c>
      <c r="B24" s="10">
        <v>0</v>
      </c>
      <c r="C24" s="10">
        <v>0</v>
      </c>
      <c r="D24" s="10">
        <v>0</v>
      </c>
      <c r="E24" s="10">
        <v>1</v>
      </c>
      <c r="F24" s="10">
        <v>0</v>
      </c>
      <c r="G24" s="11">
        <f t="shared" si="0"/>
        <v>0</v>
      </c>
      <c r="H24" s="17" t="s">
        <v>133</v>
      </c>
      <c r="I24" s="17" t="s">
        <v>133</v>
      </c>
      <c r="J24" s="17" t="s">
        <v>133</v>
      </c>
    </row>
    <row r="25" spans="1:10" x14ac:dyDescent="0.25">
      <c r="A25" s="9" t="s">
        <v>57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58</v>
      </c>
      <c r="B26" s="10">
        <v>2</v>
      </c>
      <c r="C26" s="10">
        <v>2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62</v>
      </c>
      <c r="B27" s="10">
        <v>4</v>
      </c>
      <c r="C27" s="10">
        <v>4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33.333333333333329</v>
      </c>
      <c r="I27" s="12">
        <f t="shared" si="2"/>
        <v>0</v>
      </c>
      <c r="J27" s="12">
        <f t="shared" si="3"/>
        <v>33.333333333333329</v>
      </c>
    </row>
    <row r="28" spans="1:10" x14ac:dyDescent="0.25">
      <c r="A28" s="9" t="s">
        <v>63</v>
      </c>
      <c r="B28" s="10">
        <v>1</v>
      </c>
      <c r="C28" s="10">
        <v>1</v>
      </c>
      <c r="D28" s="10">
        <v>1</v>
      </c>
      <c r="E28" s="10">
        <v>0</v>
      </c>
      <c r="F28" s="10">
        <v>0</v>
      </c>
      <c r="G28" s="11">
        <f t="shared" si="0"/>
        <v>1</v>
      </c>
      <c r="H28" s="17" t="s">
        <v>133</v>
      </c>
      <c r="I28" s="17" t="s">
        <v>133</v>
      </c>
      <c r="J28" s="17" t="s">
        <v>133</v>
      </c>
    </row>
    <row r="29" spans="1:10" x14ac:dyDescent="0.25">
      <c r="A29" s="9" t="s">
        <v>65</v>
      </c>
      <c r="B29" s="10">
        <v>1</v>
      </c>
      <c r="C29" s="10">
        <v>1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68</v>
      </c>
      <c r="B30" s="10">
        <v>2</v>
      </c>
      <c r="C30" s="10">
        <v>2</v>
      </c>
      <c r="D30" s="10">
        <v>1</v>
      </c>
      <c r="E30" s="10">
        <v>0</v>
      </c>
      <c r="F30" s="10">
        <v>0</v>
      </c>
      <c r="G30" s="11">
        <f t="shared" si="0"/>
        <v>1</v>
      </c>
      <c r="H30" s="12">
        <f t="shared" si="1"/>
        <v>100</v>
      </c>
      <c r="I30" s="12">
        <f t="shared" si="2"/>
        <v>0</v>
      </c>
      <c r="J30" s="12">
        <f t="shared" si="3"/>
        <v>100</v>
      </c>
    </row>
    <row r="31" spans="1:10" x14ac:dyDescent="0.25">
      <c r="A31" s="9" t="s">
        <v>72</v>
      </c>
      <c r="B31" s="10">
        <v>2</v>
      </c>
      <c r="C31" s="10">
        <v>2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73</v>
      </c>
      <c r="B32" s="10">
        <v>2</v>
      </c>
      <c r="C32" s="10">
        <v>2</v>
      </c>
      <c r="D32" s="10">
        <v>1</v>
      </c>
      <c r="E32" s="10">
        <v>0</v>
      </c>
      <c r="F32" s="10">
        <v>0</v>
      </c>
      <c r="G32" s="11">
        <f t="shared" si="0"/>
        <v>1</v>
      </c>
      <c r="H32" s="12">
        <f t="shared" si="1"/>
        <v>100</v>
      </c>
      <c r="I32" s="12">
        <f t="shared" si="2"/>
        <v>0</v>
      </c>
      <c r="J32" s="12">
        <f t="shared" si="3"/>
        <v>100</v>
      </c>
    </row>
    <row r="33" spans="1:10" x14ac:dyDescent="0.25">
      <c r="A33" s="9" t="s">
        <v>77</v>
      </c>
      <c r="B33" s="10">
        <v>2</v>
      </c>
      <c r="C33" s="10">
        <v>2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83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86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88</v>
      </c>
      <c r="B36" s="10">
        <v>2</v>
      </c>
      <c r="C36" s="10">
        <v>2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92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93</v>
      </c>
      <c r="B38" s="10">
        <v>3</v>
      </c>
      <c r="C38" s="10">
        <v>3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94</v>
      </c>
      <c r="B39" s="10">
        <v>4</v>
      </c>
      <c r="C39" s="10">
        <v>4</v>
      </c>
      <c r="D39" s="10">
        <v>0</v>
      </c>
      <c r="E39" s="10">
        <v>1</v>
      </c>
      <c r="F39" s="10">
        <v>1</v>
      </c>
      <c r="G39" s="11">
        <f t="shared" si="0"/>
        <v>-1</v>
      </c>
      <c r="H39" s="12">
        <f t="shared" si="1"/>
        <v>0</v>
      </c>
      <c r="I39" s="12">
        <f t="shared" si="2"/>
        <v>20</v>
      </c>
      <c r="J39" s="12">
        <f t="shared" si="3"/>
        <v>-20</v>
      </c>
    </row>
    <row r="40" spans="1:10" x14ac:dyDescent="0.25">
      <c r="A40" s="9" t="s">
        <v>96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97</v>
      </c>
      <c r="B41" s="10">
        <v>2</v>
      </c>
      <c r="C41" s="10">
        <v>2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5">
      <c r="A42" s="9" t="s">
        <v>99</v>
      </c>
      <c r="B42" s="10">
        <v>4</v>
      </c>
      <c r="C42" s="10">
        <v>4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101</v>
      </c>
      <c r="B43" s="10">
        <v>1</v>
      </c>
      <c r="C43" s="10">
        <v>0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103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105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106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13" t="s">
        <v>130</v>
      </c>
      <c r="B47" s="14">
        <v>88</v>
      </c>
      <c r="C47" s="14">
        <v>85</v>
      </c>
      <c r="D47" s="14">
        <v>12</v>
      </c>
      <c r="E47" s="14">
        <v>8</v>
      </c>
      <c r="F47" s="14">
        <v>7</v>
      </c>
      <c r="G47" s="15">
        <f t="shared" si="0"/>
        <v>5</v>
      </c>
      <c r="H47" s="16">
        <f t="shared" si="1"/>
        <v>14.457831325301203</v>
      </c>
      <c r="I47" s="16">
        <f t="shared" si="2"/>
        <v>8.4337349397590362</v>
      </c>
      <c r="J47" s="16">
        <f t="shared" si="3"/>
        <v>6.024096385542169</v>
      </c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1" t="s">
        <v>131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1" t="s">
        <v>132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opLeftCell="A18" workbookViewId="0">
      <selection activeCell="B18" sqref="B1:J1048576"/>
    </sheetView>
  </sheetViews>
  <sheetFormatPr defaultRowHeight="15" x14ac:dyDescent="0.25"/>
  <cols>
    <col min="1" max="1" width="19.85546875" style="5" customWidth="1"/>
    <col min="2" max="10" width="6.5703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7.75" customHeight="1" x14ac:dyDescent="0.25">
      <c r="A1" s="18" t="s">
        <v>124</v>
      </c>
      <c r="B1" s="21"/>
      <c r="C1" s="21"/>
      <c r="D1" s="21"/>
      <c r="E1" s="21"/>
      <c r="F1" s="21"/>
      <c r="G1" s="21"/>
      <c r="H1" s="21"/>
      <c r="I1" s="21"/>
      <c r="J1" s="21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13</v>
      </c>
      <c r="B5" s="10">
        <v>3</v>
      </c>
      <c r="C5" s="10">
        <v>3</v>
      </c>
      <c r="D5" s="10">
        <v>1</v>
      </c>
      <c r="E5" s="10">
        <v>0</v>
      </c>
      <c r="F5" s="10">
        <v>0</v>
      </c>
      <c r="G5" s="11">
        <f t="shared" ref="G5:G68" si="0">D5-F5</f>
        <v>1</v>
      </c>
      <c r="H5" s="12">
        <f t="shared" ref="H5:H68" si="1">D5/(B5-D5+F5)*100</f>
        <v>50</v>
      </c>
      <c r="I5" s="12">
        <f t="shared" ref="I5:I68" si="2">F5/(B5-D5+F5)*100</f>
        <v>0</v>
      </c>
      <c r="J5" s="12">
        <f t="shared" ref="J5:J68" si="3">G5/(B5-D5+F5)*100</f>
        <v>50</v>
      </c>
    </row>
    <row r="6" spans="1:10" x14ac:dyDescent="0.25">
      <c r="A6" s="9" t="s">
        <v>16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20</v>
      </c>
      <c r="B7" s="10">
        <v>3</v>
      </c>
      <c r="C7" s="10">
        <v>3</v>
      </c>
      <c r="D7" s="10">
        <v>3</v>
      </c>
      <c r="E7" s="10">
        <v>0</v>
      </c>
      <c r="F7" s="10">
        <v>0</v>
      </c>
      <c r="G7" s="11">
        <f t="shared" si="0"/>
        <v>3</v>
      </c>
      <c r="H7" s="17" t="s">
        <v>133</v>
      </c>
      <c r="I7" s="17" t="s">
        <v>133</v>
      </c>
      <c r="J7" s="17" t="s">
        <v>133</v>
      </c>
    </row>
    <row r="8" spans="1:10" x14ac:dyDescent="0.25">
      <c r="A8" s="9" t="s">
        <v>21</v>
      </c>
      <c r="B8" s="10">
        <v>2</v>
      </c>
      <c r="C8" s="10">
        <v>2</v>
      </c>
      <c r="D8" s="10">
        <v>1</v>
      </c>
      <c r="E8" s="10">
        <v>0</v>
      </c>
      <c r="F8" s="10">
        <v>0</v>
      </c>
      <c r="G8" s="11">
        <f t="shared" si="0"/>
        <v>1</v>
      </c>
      <c r="H8" s="12">
        <f t="shared" si="1"/>
        <v>100</v>
      </c>
      <c r="I8" s="12">
        <f t="shared" si="2"/>
        <v>0</v>
      </c>
      <c r="J8" s="12">
        <f t="shared" si="3"/>
        <v>100</v>
      </c>
    </row>
    <row r="9" spans="1:10" x14ac:dyDescent="0.25">
      <c r="A9" s="9" t="s">
        <v>24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26</v>
      </c>
      <c r="B10" s="10">
        <v>7</v>
      </c>
      <c r="C10" s="10">
        <v>7</v>
      </c>
      <c r="D10" s="10">
        <v>2</v>
      </c>
      <c r="E10" s="10">
        <v>1</v>
      </c>
      <c r="F10" s="10">
        <v>1</v>
      </c>
      <c r="G10" s="11">
        <f t="shared" si="0"/>
        <v>1</v>
      </c>
      <c r="H10" s="12">
        <f t="shared" si="1"/>
        <v>33.333333333333329</v>
      </c>
      <c r="I10" s="12">
        <f t="shared" si="2"/>
        <v>16.666666666666664</v>
      </c>
      <c r="J10" s="12">
        <f t="shared" si="3"/>
        <v>16.666666666666664</v>
      </c>
    </row>
    <row r="11" spans="1:10" x14ac:dyDescent="0.25">
      <c r="A11" s="9" t="s">
        <v>29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30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31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32</v>
      </c>
      <c r="B14" s="10">
        <v>2</v>
      </c>
      <c r="C14" s="10">
        <v>2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33</v>
      </c>
      <c r="B15" s="10">
        <v>3</v>
      </c>
      <c r="C15" s="10">
        <v>3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34</v>
      </c>
      <c r="B16" s="10">
        <v>0</v>
      </c>
      <c r="C16" s="10">
        <v>0</v>
      </c>
      <c r="D16" s="10">
        <v>0</v>
      </c>
      <c r="E16" s="10">
        <v>1</v>
      </c>
      <c r="F16" s="10">
        <v>1</v>
      </c>
      <c r="G16" s="11">
        <f t="shared" si="0"/>
        <v>-1</v>
      </c>
      <c r="H16" s="12">
        <f t="shared" si="1"/>
        <v>0</v>
      </c>
      <c r="I16" s="12">
        <f t="shared" si="2"/>
        <v>100</v>
      </c>
      <c r="J16" s="12">
        <f t="shared" si="3"/>
        <v>-100</v>
      </c>
    </row>
    <row r="17" spans="1:10" x14ac:dyDescent="0.25">
      <c r="A17" s="9" t="s">
        <v>35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36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39</v>
      </c>
      <c r="B19" s="10">
        <v>3</v>
      </c>
      <c r="C19" s="10">
        <v>3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50</v>
      </c>
      <c r="I19" s="12">
        <f t="shared" si="2"/>
        <v>0</v>
      </c>
      <c r="J19" s="12">
        <f t="shared" si="3"/>
        <v>50</v>
      </c>
    </row>
    <row r="20" spans="1:10" x14ac:dyDescent="0.25">
      <c r="A20" s="9" t="s">
        <v>40</v>
      </c>
      <c r="B20" s="10">
        <v>4</v>
      </c>
      <c r="C20" s="10">
        <v>4</v>
      </c>
      <c r="D20" s="10">
        <v>0</v>
      </c>
      <c r="E20" s="10">
        <v>1</v>
      </c>
      <c r="F20" s="10">
        <v>1</v>
      </c>
      <c r="G20" s="11">
        <f t="shared" si="0"/>
        <v>-1</v>
      </c>
      <c r="H20" s="12">
        <f t="shared" si="1"/>
        <v>0</v>
      </c>
      <c r="I20" s="12">
        <f t="shared" si="2"/>
        <v>20</v>
      </c>
      <c r="J20" s="12">
        <f t="shared" si="3"/>
        <v>-20</v>
      </c>
    </row>
    <row r="21" spans="1:10" x14ac:dyDescent="0.25">
      <c r="A21" s="9" t="s">
        <v>41</v>
      </c>
      <c r="B21" s="10">
        <v>2</v>
      </c>
      <c r="C21" s="10">
        <v>2</v>
      </c>
      <c r="D21" s="10">
        <v>0</v>
      </c>
      <c r="E21" s="10">
        <v>1</v>
      </c>
      <c r="F21" s="10">
        <v>1</v>
      </c>
      <c r="G21" s="11">
        <f t="shared" si="0"/>
        <v>-1</v>
      </c>
      <c r="H21" s="12">
        <f t="shared" si="1"/>
        <v>0</v>
      </c>
      <c r="I21" s="12">
        <f t="shared" si="2"/>
        <v>33.333333333333329</v>
      </c>
      <c r="J21" s="12">
        <f t="shared" si="3"/>
        <v>-33.333333333333329</v>
      </c>
    </row>
    <row r="22" spans="1:10" x14ac:dyDescent="0.25">
      <c r="A22" s="9" t="s">
        <v>44</v>
      </c>
      <c r="B22" s="10">
        <v>2</v>
      </c>
      <c r="C22" s="10">
        <v>2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45</v>
      </c>
      <c r="B23" s="10">
        <v>27</v>
      </c>
      <c r="C23" s="10">
        <v>25</v>
      </c>
      <c r="D23" s="10">
        <v>3</v>
      </c>
      <c r="E23" s="10">
        <v>2</v>
      </c>
      <c r="F23" s="10">
        <v>1</v>
      </c>
      <c r="G23" s="11">
        <f t="shared" si="0"/>
        <v>2</v>
      </c>
      <c r="H23" s="12">
        <f t="shared" si="1"/>
        <v>12</v>
      </c>
      <c r="I23" s="12">
        <f t="shared" si="2"/>
        <v>4</v>
      </c>
      <c r="J23" s="12">
        <f t="shared" si="3"/>
        <v>8</v>
      </c>
    </row>
    <row r="24" spans="1:10" x14ac:dyDescent="0.25">
      <c r="A24" s="9" t="s">
        <v>46</v>
      </c>
      <c r="B24" s="10">
        <v>2</v>
      </c>
      <c r="C24" s="10">
        <v>2</v>
      </c>
      <c r="D24" s="10">
        <v>1</v>
      </c>
      <c r="E24" s="10">
        <v>0</v>
      </c>
      <c r="F24" s="10">
        <v>0</v>
      </c>
      <c r="G24" s="11">
        <f t="shared" si="0"/>
        <v>1</v>
      </c>
      <c r="H24" s="12">
        <f t="shared" si="1"/>
        <v>100</v>
      </c>
      <c r="I24" s="12">
        <f t="shared" si="2"/>
        <v>0</v>
      </c>
      <c r="J24" s="12">
        <f t="shared" si="3"/>
        <v>100</v>
      </c>
    </row>
    <row r="25" spans="1:10" x14ac:dyDescent="0.25">
      <c r="A25" s="9" t="s">
        <v>47</v>
      </c>
      <c r="B25" s="10">
        <v>7</v>
      </c>
      <c r="C25" s="10">
        <v>6</v>
      </c>
      <c r="D25" s="10">
        <v>2</v>
      </c>
      <c r="E25" s="10">
        <v>0</v>
      </c>
      <c r="F25" s="10">
        <v>0</v>
      </c>
      <c r="G25" s="11">
        <f t="shared" si="0"/>
        <v>2</v>
      </c>
      <c r="H25" s="12">
        <f t="shared" si="1"/>
        <v>40</v>
      </c>
      <c r="I25" s="12">
        <f t="shared" si="2"/>
        <v>0</v>
      </c>
      <c r="J25" s="12">
        <f t="shared" si="3"/>
        <v>40</v>
      </c>
    </row>
    <row r="26" spans="1:10" x14ac:dyDescent="0.25">
      <c r="A26" s="9" t="s">
        <v>48</v>
      </c>
      <c r="B26" s="10">
        <v>3</v>
      </c>
      <c r="C26" s="10">
        <v>3</v>
      </c>
      <c r="D26" s="10">
        <v>1</v>
      </c>
      <c r="E26" s="10">
        <v>0</v>
      </c>
      <c r="F26" s="10">
        <v>0</v>
      </c>
      <c r="G26" s="11">
        <f t="shared" si="0"/>
        <v>1</v>
      </c>
      <c r="H26" s="12">
        <f t="shared" si="1"/>
        <v>50</v>
      </c>
      <c r="I26" s="12">
        <f t="shared" si="2"/>
        <v>0</v>
      </c>
      <c r="J26" s="12">
        <f t="shared" si="3"/>
        <v>50</v>
      </c>
    </row>
    <row r="27" spans="1:10" x14ac:dyDescent="0.25">
      <c r="A27" s="9" t="s">
        <v>49</v>
      </c>
      <c r="B27" s="10">
        <v>2</v>
      </c>
      <c r="C27" s="10">
        <v>2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100</v>
      </c>
      <c r="I27" s="12">
        <f t="shared" si="2"/>
        <v>0</v>
      </c>
      <c r="J27" s="12">
        <f t="shared" si="3"/>
        <v>100</v>
      </c>
    </row>
    <row r="28" spans="1:10" x14ac:dyDescent="0.25">
      <c r="A28" s="9" t="s">
        <v>50</v>
      </c>
      <c r="B28" s="10">
        <v>3</v>
      </c>
      <c r="C28" s="10">
        <v>3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52</v>
      </c>
      <c r="B29" s="10">
        <v>1</v>
      </c>
      <c r="C29" s="10">
        <v>1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53</v>
      </c>
      <c r="B30" s="10">
        <v>3</v>
      </c>
      <c r="C30" s="10">
        <v>3</v>
      </c>
      <c r="D30" s="10">
        <v>2</v>
      </c>
      <c r="E30" s="10">
        <v>1</v>
      </c>
      <c r="F30" s="10">
        <v>1</v>
      </c>
      <c r="G30" s="11">
        <f t="shared" si="0"/>
        <v>1</v>
      </c>
      <c r="H30" s="12">
        <f t="shared" si="1"/>
        <v>100</v>
      </c>
      <c r="I30" s="12">
        <f t="shared" si="2"/>
        <v>50</v>
      </c>
      <c r="J30" s="12">
        <f t="shared" si="3"/>
        <v>50</v>
      </c>
    </row>
    <row r="31" spans="1:10" x14ac:dyDescent="0.25">
      <c r="A31" s="9" t="s">
        <v>54</v>
      </c>
      <c r="B31" s="10">
        <v>1</v>
      </c>
      <c r="C31" s="10">
        <v>1</v>
      </c>
      <c r="D31" s="10">
        <v>1</v>
      </c>
      <c r="E31" s="10">
        <v>0</v>
      </c>
      <c r="F31" s="10">
        <v>0</v>
      </c>
      <c r="G31" s="11">
        <f t="shared" si="0"/>
        <v>1</v>
      </c>
      <c r="H31" s="17" t="s">
        <v>133</v>
      </c>
      <c r="I31" s="17" t="s">
        <v>133</v>
      </c>
      <c r="J31" s="17" t="s">
        <v>133</v>
      </c>
    </row>
    <row r="32" spans="1:10" x14ac:dyDescent="0.25">
      <c r="A32" s="9" t="s">
        <v>58</v>
      </c>
      <c r="B32" s="10">
        <v>2</v>
      </c>
      <c r="C32" s="10">
        <v>2</v>
      </c>
      <c r="D32" s="10">
        <v>2</v>
      </c>
      <c r="E32" s="10">
        <v>1</v>
      </c>
      <c r="F32" s="10">
        <v>1</v>
      </c>
      <c r="G32" s="11">
        <f t="shared" si="0"/>
        <v>1</v>
      </c>
      <c r="H32" s="12">
        <f t="shared" si="1"/>
        <v>200</v>
      </c>
      <c r="I32" s="12">
        <f t="shared" si="2"/>
        <v>100</v>
      </c>
      <c r="J32" s="12">
        <f t="shared" si="3"/>
        <v>100</v>
      </c>
    </row>
    <row r="33" spans="1:10" x14ac:dyDescent="0.25">
      <c r="A33" s="9" t="s">
        <v>59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62</v>
      </c>
      <c r="B34" s="10">
        <v>7</v>
      </c>
      <c r="C34" s="10">
        <v>7</v>
      </c>
      <c r="D34" s="10">
        <v>1</v>
      </c>
      <c r="E34" s="10">
        <v>0</v>
      </c>
      <c r="F34" s="10">
        <v>0</v>
      </c>
      <c r="G34" s="11">
        <f t="shared" si="0"/>
        <v>1</v>
      </c>
      <c r="H34" s="12">
        <f t="shared" si="1"/>
        <v>16.666666666666664</v>
      </c>
      <c r="I34" s="12">
        <f t="shared" si="2"/>
        <v>0</v>
      </c>
      <c r="J34" s="12">
        <f t="shared" si="3"/>
        <v>16.666666666666664</v>
      </c>
    </row>
    <row r="35" spans="1:10" x14ac:dyDescent="0.25">
      <c r="A35" s="9" t="s">
        <v>63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64</v>
      </c>
      <c r="B36" s="10">
        <v>1</v>
      </c>
      <c r="C36" s="10">
        <v>1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65</v>
      </c>
      <c r="B37" s="10">
        <v>5</v>
      </c>
      <c r="C37" s="10">
        <v>5</v>
      </c>
      <c r="D37" s="10">
        <v>2</v>
      </c>
      <c r="E37" s="10">
        <v>0</v>
      </c>
      <c r="F37" s="10">
        <v>0</v>
      </c>
      <c r="G37" s="11">
        <f t="shared" si="0"/>
        <v>2</v>
      </c>
      <c r="H37" s="12">
        <f t="shared" si="1"/>
        <v>66.666666666666657</v>
      </c>
      <c r="I37" s="12">
        <f t="shared" si="2"/>
        <v>0</v>
      </c>
      <c r="J37" s="12">
        <f t="shared" si="3"/>
        <v>66.666666666666657</v>
      </c>
    </row>
    <row r="38" spans="1:10" x14ac:dyDescent="0.25">
      <c r="A38" s="9" t="s">
        <v>67</v>
      </c>
      <c r="B38" s="10">
        <v>2</v>
      </c>
      <c r="C38" s="10">
        <v>2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68</v>
      </c>
      <c r="B39" s="10">
        <v>2</v>
      </c>
      <c r="C39" s="10">
        <v>2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69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70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5">
      <c r="A42" s="9" t="s">
        <v>71</v>
      </c>
      <c r="B42" s="10">
        <v>0</v>
      </c>
      <c r="C42" s="10">
        <v>0</v>
      </c>
      <c r="D42" s="10">
        <v>0</v>
      </c>
      <c r="E42" s="10">
        <v>1</v>
      </c>
      <c r="F42" s="10">
        <v>1</v>
      </c>
      <c r="G42" s="11">
        <f t="shared" si="0"/>
        <v>-1</v>
      </c>
      <c r="H42" s="12">
        <f t="shared" si="1"/>
        <v>0</v>
      </c>
      <c r="I42" s="12">
        <f t="shared" si="2"/>
        <v>100</v>
      </c>
      <c r="J42" s="12">
        <f t="shared" si="3"/>
        <v>-100</v>
      </c>
    </row>
    <row r="43" spans="1:10" x14ac:dyDescent="0.25">
      <c r="A43" s="9" t="s">
        <v>72</v>
      </c>
      <c r="B43" s="10">
        <v>1</v>
      </c>
      <c r="C43" s="10">
        <v>1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73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74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75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76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77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78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79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82</v>
      </c>
      <c r="B51" s="10">
        <v>2</v>
      </c>
      <c r="C51" s="10">
        <v>2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83</v>
      </c>
      <c r="B52" s="10">
        <v>1</v>
      </c>
      <c r="C52" s="10">
        <v>1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x14ac:dyDescent="0.25">
      <c r="A53" s="9" t="s">
        <v>84</v>
      </c>
      <c r="B53" s="10">
        <v>2</v>
      </c>
      <c r="C53" s="10">
        <v>2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85</v>
      </c>
      <c r="B54" s="10">
        <v>1</v>
      </c>
      <c r="C54" s="10">
        <v>1</v>
      </c>
      <c r="D54" s="10">
        <v>1</v>
      </c>
      <c r="E54" s="10">
        <v>0</v>
      </c>
      <c r="F54" s="10">
        <v>0</v>
      </c>
      <c r="G54" s="11">
        <f t="shared" si="0"/>
        <v>1</v>
      </c>
      <c r="H54" s="17" t="s">
        <v>133</v>
      </c>
      <c r="I54" s="17" t="s">
        <v>133</v>
      </c>
      <c r="J54" s="17" t="s">
        <v>133</v>
      </c>
    </row>
    <row r="55" spans="1:10" x14ac:dyDescent="0.25">
      <c r="A55" s="9" t="s">
        <v>87</v>
      </c>
      <c r="B55" s="10">
        <v>2</v>
      </c>
      <c r="C55" s="10">
        <v>2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x14ac:dyDescent="0.25">
      <c r="A56" s="9" t="s">
        <v>88</v>
      </c>
      <c r="B56" s="10">
        <v>6</v>
      </c>
      <c r="C56" s="10">
        <v>6</v>
      </c>
      <c r="D56" s="10">
        <v>1</v>
      </c>
      <c r="E56" s="10">
        <v>0</v>
      </c>
      <c r="F56" s="10">
        <v>0</v>
      </c>
      <c r="G56" s="11">
        <f t="shared" si="0"/>
        <v>1</v>
      </c>
      <c r="H56" s="12">
        <f t="shared" si="1"/>
        <v>20</v>
      </c>
      <c r="I56" s="12">
        <f t="shared" si="2"/>
        <v>0</v>
      </c>
      <c r="J56" s="12">
        <f t="shared" si="3"/>
        <v>20</v>
      </c>
    </row>
    <row r="57" spans="1:10" x14ac:dyDescent="0.25">
      <c r="A57" s="9" t="s">
        <v>91</v>
      </c>
      <c r="B57" s="10">
        <v>2</v>
      </c>
      <c r="C57" s="10">
        <v>2</v>
      </c>
      <c r="D57" s="10">
        <v>0</v>
      </c>
      <c r="E57" s="10">
        <v>1</v>
      </c>
      <c r="F57" s="10">
        <v>1</v>
      </c>
      <c r="G57" s="11">
        <f t="shared" si="0"/>
        <v>-1</v>
      </c>
      <c r="H57" s="12">
        <f t="shared" si="1"/>
        <v>0</v>
      </c>
      <c r="I57" s="12">
        <f t="shared" si="2"/>
        <v>33.333333333333329</v>
      </c>
      <c r="J57" s="12">
        <f t="shared" si="3"/>
        <v>-33.333333333333329</v>
      </c>
    </row>
    <row r="58" spans="1:10" x14ac:dyDescent="0.25">
      <c r="A58" s="9" t="s">
        <v>92</v>
      </c>
      <c r="B58" s="10">
        <v>1</v>
      </c>
      <c r="C58" s="10">
        <v>1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93</v>
      </c>
      <c r="B59" s="10">
        <v>2</v>
      </c>
      <c r="C59" s="10">
        <v>2</v>
      </c>
      <c r="D59" s="10">
        <v>1</v>
      </c>
      <c r="E59" s="10">
        <v>0</v>
      </c>
      <c r="F59" s="10">
        <v>0</v>
      </c>
      <c r="G59" s="11">
        <f t="shared" si="0"/>
        <v>1</v>
      </c>
      <c r="H59" s="12">
        <f t="shared" si="1"/>
        <v>100</v>
      </c>
      <c r="I59" s="12">
        <f t="shared" si="2"/>
        <v>0</v>
      </c>
      <c r="J59" s="12">
        <f t="shared" si="3"/>
        <v>100</v>
      </c>
    </row>
    <row r="60" spans="1:10" x14ac:dyDescent="0.25">
      <c r="A60" s="9" t="s">
        <v>94</v>
      </c>
      <c r="B60" s="10">
        <v>2</v>
      </c>
      <c r="C60" s="10">
        <v>2</v>
      </c>
      <c r="D60" s="10">
        <v>0</v>
      </c>
      <c r="E60" s="10">
        <v>1</v>
      </c>
      <c r="F60" s="10">
        <v>1</v>
      </c>
      <c r="G60" s="11">
        <f t="shared" si="0"/>
        <v>-1</v>
      </c>
      <c r="H60" s="12">
        <f t="shared" si="1"/>
        <v>0</v>
      </c>
      <c r="I60" s="12">
        <f t="shared" si="2"/>
        <v>33.333333333333329</v>
      </c>
      <c r="J60" s="12">
        <f t="shared" si="3"/>
        <v>-33.333333333333329</v>
      </c>
    </row>
    <row r="61" spans="1:10" x14ac:dyDescent="0.25">
      <c r="A61" s="9" t="s">
        <v>95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5">
      <c r="A62" s="9" t="s">
        <v>96</v>
      </c>
      <c r="B62" s="10">
        <v>2</v>
      </c>
      <c r="C62" s="10">
        <v>2</v>
      </c>
      <c r="D62" s="10">
        <v>2</v>
      </c>
      <c r="E62" s="10">
        <v>0</v>
      </c>
      <c r="F62" s="10">
        <v>0</v>
      </c>
      <c r="G62" s="11">
        <f t="shared" si="0"/>
        <v>2</v>
      </c>
      <c r="H62" s="17" t="s">
        <v>133</v>
      </c>
      <c r="I62" s="17" t="s">
        <v>133</v>
      </c>
      <c r="J62" s="17" t="s">
        <v>133</v>
      </c>
    </row>
    <row r="63" spans="1:10" x14ac:dyDescent="0.25">
      <c r="A63" s="9" t="s">
        <v>97</v>
      </c>
      <c r="B63" s="10">
        <v>2</v>
      </c>
      <c r="C63" s="10">
        <v>2</v>
      </c>
      <c r="D63" s="10">
        <v>1</v>
      </c>
      <c r="E63" s="10">
        <v>0</v>
      </c>
      <c r="F63" s="10">
        <v>0</v>
      </c>
      <c r="G63" s="11">
        <f t="shared" si="0"/>
        <v>1</v>
      </c>
      <c r="H63" s="12">
        <f t="shared" si="1"/>
        <v>100</v>
      </c>
      <c r="I63" s="12">
        <f t="shared" si="2"/>
        <v>0</v>
      </c>
      <c r="J63" s="12">
        <f t="shared" si="3"/>
        <v>100</v>
      </c>
    </row>
    <row r="64" spans="1:10" x14ac:dyDescent="0.25">
      <c r="A64" s="9" t="s">
        <v>99</v>
      </c>
      <c r="B64" s="10">
        <v>2</v>
      </c>
      <c r="C64" s="10">
        <v>2</v>
      </c>
      <c r="D64" s="10">
        <v>1</v>
      </c>
      <c r="E64" s="10">
        <v>1</v>
      </c>
      <c r="F64" s="10">
        <v>0</v>
      </c>
      <c r="G64" s="11">
        <f t="shared" si="0"/>
        <v>1</v>
      </c>
      <c r="H64" s="12">
        <f t="shared" si="1"/>
        <v>100</v>
      </c>
      <c r="I64" s="12">
        <f t="shared" si="2"/>
        <v>0</v>
      </c>
      <c r="J64" s="12">
        <f t="shared" si="3"/>
        <v>100</v>
      </c>
    </row>
    <row r="65" spans="1:10" x14ac:dyDescent="0.25">
      <c r="A65" s="9" t="s">
        <v>100</v>
      </c>
      <c r="B65" s="10">
        <v>1</v>
      </c>
      <c r="C65" s="10">
        <v>1</v>
      </c>
      <c r="D65" s="10">
        <v>0</v>
      </c>
      <c r="E65" s="10">
        <v>0</v>
      </c>
      <c r="F65" s="10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x14ac:dyDescent="0.25">
      <c r="A66" s="9" t="s">
        <v>101</v>
      </c>
      <c r="B66" s="10">
        <v>3</v>
      </c>
      <c r="C66" s="10">
        <v>3</v>
      </c>
      <c r="D66" s="10">
        <v>0</v>
      </c>
      <c r="E66" s="10">
        <v>2</v>
      </c>
      <c r="F66" s="10">
        <v>1</v>
      </c>
      <c r="G66" s="11">
        <f t="shared" si="0"/>
        <v>-1</v>
      </c>
      <c r="H66" s="12">
        <f t="shared" si="1"/>
        <v>0</v>
      </c>
      <c r="I66" s="12">
        <f t="shared" si="2"/>
        <v>25</v>
      </c>
      <c r="J66" s="12">
        <f t="shared" si="3"/>
        <v>-25</v>
      </c>
    </row>
    <row r="67" spans="1:10" x14ac:dyDescent="0.25">
      <c r="A67" s="9" t="s">
        <v>102</v>
      </c>
      <c r="B67" s="10">
        <v>3</v>
      </c>
      <c r="C67" s="10">
        <v>3</v>
      </c>
      <c r="D67" s="10">
        <v>1</v>
      </c>
      <c r="E67" s="10">
        <v>0</v>
      </c>
      <c r="F67" s="10">
        <v>0</v>
      </c>
      <c r="G67" s="11">
        <f t="shared" si="0"/>
        <v>1</v>
      </c>
      <c r="H67" s="12">
        <f t="shared" si="1"/>
        <v>50</v>
      </c>
      <c r="I67" s="12">
        <f t="shared" si="2"/>
        <v>0</v>
      </c>
      <c r="J67" s="12">
        <f t="shared" si="3"/>
        <v>50</v>
      </c>
    </row>
    <row r="68" spans="1:10" x14ac:dyDescent="0.25">
      <c r="A68" s="9" t="s">
        <v>105</v>
      </c>
      <c r="B68" s="10">
        <v>1</v>
      </c>
      <c r="C68" s="10">
        <v>1</v>
      </c>
      <c r="D68" s="10">
        <v>0</v>
      </c>
      <c r="E68" s="10">
        <v>0</v>
      </c>
      <c r="F68" s="10">
        <v>0</v>
      </c>
      <c r="G68" s="11">
        <f t="shared" si="0"/>
        <v>0</v>
      </c>
      <c r="H68" s="12">
        <f t="shared" si="1"/>
        <v>0</v>
      </c>
      <c r="I68" s="12">
        <f t="shared" si="2"/>
        <v>0</v>
      </c>
      <c r="J68" s="12">
        <f t="shared" si="3"/>
        <v>0</v>
      </c>
    </row>
    <row r="69" spans="1:10" x14ac:dyDescent="0.25">
      <c r="A69" s="9" t="s">
        <v>106</v>
      </c>
      <c r="B69" s="10">
        <v>1</v>
      </c>
      <c r="C69" s="10">
        <v>1</v>
      </c>
      <c r="D69" s="10">
        <v>0</v>
      </c>
      <c r="E69" s="10">
        <v>0</v>
      </c>
      <c r="F69" s="10">
        <v>0</v>
      </c>
      <c r="G69" s="11">
        <f t="shared" ref="G69:G70" si="4">D69-F69</f>
        <v>0</v>
      </c>
      <c r="H69" s="12">
        <f t="shared" ref="H69:H70" si="5">D69/(B69-D69+F69)*100</f>
        <v>0</v>
      </c>
      <c r="I69" s="12">
        <f t="shared" ref="I69:I70" si="6">F69/(B69-D69+F69)*100</f>
        <v>0</v>
      </c>
      <c r="J69" s="12">
        <f t="shared" ref="J69:J70" si="7">G69/(B69-D69+F69)*100</f>
        <v>0</v>
      </c>
    </row>
    <row r="70" spans="1:10" x14ac:dyDescent="0.25">
      <c r="A70" s="13" t="s">
        <v>130</v>
      </c>
      <c r="B70" s="14">
        <v>160</v>
      </c>
      <c r="C70" s="14">
        <v>157</v>
      </c>
      <c r="D70" s="14">
        <v>32</v>
      </c>
      <c r="E70" s="14">
        <v>14</v>
      </c>
      <c r="F70" s="14">
        <v>11</v>
      </c>
      <c r="G70" s="15">
        <f t="shared" si="4"/>
        <v>21</v>
      </c>
      <c r="H70" s="16">
        <f t="shared" si="5"/>
        <v>23.021582733812952</v>
      </c>
      <c r="I70" s="16">
        <f t="shared" si="6"/>
        <v>7.9136690647482011</v>
      </c>
      <c r="J70" s="16">
        <f t="shared" si="7"/>
        <v>15.107913669064748</v>
      </c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1" t="s">
        <v>131</v>
      </c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1" t="s">
        <v>132</v>
      </c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53" sqref="B1:J1048576"/>
    </sheetView>
  </sheetViews>
  <sheetFormatPr defaultRowHeight="15" x14ac:dyDescent="0.25"/>
  <cols>
    <col min="1" max="1" width="19.85546875" style="5" customWidth="1"/>
    <col min="2" max="10" width="6.5703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7" customHeight="1" x14ac:dyDescent="0.25">
      <c r="A1" s="18" t="s">
        <v>125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11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x14ac:dyDescent="0.25">
      <c r="A6" s="9" t="s">
        <v>13</v>
      </c>
      <c r="B6" s="10">
        <v>4</v>
      </c>
      <c r="C6" s="10">
        <v>4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14</v>
      </c>
      <c r="B7" s="10">
        <v>4</v>
      </c>
      <c r="C7" s="10">
        <v>4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15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16</v>
      </c>
      <c r="B9" s="10">
        <v>7</v>
      </c>
      <c r="C9" s="10">
        <v>7</v>
      </c>
      <c r="D9" s="10">
        <v>1</v>
      </c>
      <c r="E9" s="10">
        <v>0</v>
      </c>
      <c r="F9" s="10">
        <v>0</v>
      </c>
      <c r="G9" s="11">
        <f t="shared" si="0"/>
        <v>1</v>
      </c>
      <c r="H9" s="12">
        <f t="shared" si="1"/>
        <v>16.666666666666664</v>
      </c>
      <c r="I9" s="12">
        <f t="shared" si="2"/>
        <v>0</v>
      </c>
      <c r="J9" s="12">
        <f t="shared" si="3"/>
        <v>16.666666666666664</v>
      </c>
    </row>
    <row r="10" spans="1:10" x14ac:dyDescent="0.25">
      <c r="A10" s="9" t="s">
        <v>18</v>
      </c>
      <c r="B10" s="10">
        <v>0</v>
      </c>
      <c r="C10" s="10">
        <v>0</v>
      </c>
      <c r="D10" s="10">
        <v>0</v>
      </c>
      <c r="E10" s="10">
        <v>1</v>
      </c>
      <c r="F10" s="10">
        <v>1</v>
      </c>
      <c r="G10" s="11">
        <f t="shared" si="0"/>
        <v>-1</v>
      </c>
      <c r="H10" s="12">
        <f t="shared" si="1"/>
        <v>0</v>
      </c>
      <c r="I10" s="12">
        <f t="shared" si="2"/>
        <v>100</v>
      </c>
      <c r="J10" s="12">
        <f t="shared" si="3"/>
        <v>-100</v>
      </c>
    </row>
    <row r="11" spans="1:10" x14ac:dyDescent="0.25">
      <c r="A11" s="9" t="s">
        <v>20</v>
      </c>
      <c r="B11" s="10">
        <v>5</v>
      </c>
      <c r="C11" s="10">
        <v>5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21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23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24</v>
      </c>
      <c r="B14" s="10">
        <v>7</v>
      </c>
      <c r="C14" s="10">
        <v>7</v>
      </c>
      <c r="D14" s="10">
        <v>2</v>
      </c>
      <c r="E14" s="10">
        <v>3</v>
      </c>
      <c r="F14" s="10">
        <v>3</v>
      </c>
      <c r="G14" s="11">
        <f t="shared" si="0"/>
        <v>-1</v>
      </c>
      <c r="H14" s="12">
        <f t="shared" si="1"/>
        <v>25</v>
      </c>
      <c r="I14" s="12">
        <f t="shared" si="2"/>
        <v>37.5</v>
      </c>
      <c r="J14" s="12">
        <f t="shared" si="3"/>
        <v>-12.5</v>
      </c>
    </row>
    <row r="15" spans="1:10" x14ac:dyDescent="0.25">
      <c r="A15" s="9" t="s">
        <v>25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26</v>
      </c>
      <c r="B16" s="10">
        <v>6</v>
      </c>
      <c r="C16" s="10">
        <v>6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20</v>
      </c>
      <c r="I16" s="12">
        <f t="shared" si="2"/>
        <v>0</v>
      </c>
      <c r="J16" s="12">
        <f t="shared" si="3"/>
        <v>20</v>
      </c>
    </row>
    <row r="17" spans="1:10" x14ac:dyDescent="0.25">
      <c r="A17" s="9" t="s">
        <v>28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29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30</v>
      </c>
      <c r="B19" s="10">
        <v>6</v>
      </c>
      <c r="C19" s="10">
        <v>6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20</v>
      </c>
      <c r="I19" s="12">
        <f t="shared" si="2"/>
        <v>0</v>
      </c>
      <c r="J19" s="12">
        <f t="shared" si="3"/>
        <v>20</v>
      </c>
    </row>
    <row r="20" spans="1:10" x14ac:dyDescent="0.25">
      <c r="A20" s="9" t="s">
        <v>31</v>
      </c>
      <c r="B20" s="10">
        <v>2</v>
      </c>
      <c r="C20" s="10">
        <v>2</v>
      </c>
      <c r="D20" s="10">
        <v>1</v>
      </c>
      <c r="E20" s="10">
        <v>0</v>
      </c>
      <c r="F20" s="10">
        <v>0</v>
      </c>
      <c r="G20" s="11">
        <f t="shared" si="0"/>
        <v>1</v>
      </c>
      <c r="H20" s="12">
        <f t="shared" si="1"/>
        <v>100</v>
      </c>
      <c r="I20" s="12">
        <f t="shared" si="2"/>
        <v>0</v>
      </c>
      <c r="J20" s="12">
        <f t="shared" si="3"/>
        <v>100</v>
      </c>
    </row>
    <row r="21" spans="1:10" x14ac:dyDescent="0.25">
      <c r="A21" s="9" t="s">
        <v>32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33</v>
      </c>
      <c r="B22" s="10">
        <v>2</v>
      </c>
      <c r="C22" s="10">
        <v>2</v>
      </c>
      <c r="D22" s="10">
        <v>2</v>
      </c>
      <c r="E22" s="10">
        <v>0</v>
      </c>
      <c r="F22" s="10">
        <v>0</v>
      </c>
      <c r="G22" s="11">
        <f t="shared" si="0"/>
        <v>2</v>
      </c>
      <c r="H22" s="17" t="s">
        <v>133</v>
      </c>
      <c r="I22" s="17" t="s">
        <v>133</v>
      </c>
      <c r="J22" s="17" t="s">
        <v>133</v>
      </c>
    </row>
    <row r="23" spans="1:10" x14ac:dyDescent="0.25">
      <c r="A23" s="9" t="s">
        <v>34</v>
      </c>
      <c r="B23" s="10">
        <v>4</v>
      </c>
      <c r="C23" s="10">
        <v>4</v>
      </c>
      <c r="D23" s="10">
        <v>1</v>
      </c>
      <c r="E23" s="10">
        <v>1</v>
      </c>
      <c r="F23" s="10">
        <v>1</v>
      </c>
      <c r="G23" s="11">
        <f t="shared" si="0"/>
        <v>0</v>
      </c>
      <c r="H23" s="12">
        <f t="shared" si="1"/>
        <v>25</v>
      </c>
      <c r="I23" s="12">
        <f t="shared" si="2"/>
        <v>25</v>
      </c>
      <c r="J23" s="12">
        <f t="shared" si="3"/>
        <v>0</v>
      </c>
    </row>
    <row r="24" spans="1:10" x14ac:dyDescent="0.25">
      <c r="A24" s="9" t="s">
        <v>35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36</v>
      </c>
      <c r="B25" s="10">
        <v>4</v>
      </c>
      <c r="C25" s="10">
        <v>4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2">
        <f t="shared" si="1"/>
        <v>33.333333333333329</v>
      </c>
      <c r="I25" s="12">
        <f t="shared" si="2"/>
        <v>0</v>
      </c>
      <c r="J25" s="12">
        <f t="shared" si="3"/>
        <v>33.333333333333329</v>
      </c>
    </row>
    <row r="26" spans="1:10" x14ac:dyDescent="0.25">
      <c r="A26" s="9" t="s">
        <v>38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39</v>
      </c>
      <c r="B27" s="10">
        <v>7</v>
      </c>
      <c r="C27" s="10">
        <v>7</v>
      </c>
      <c r="D27" s="10">
        <v>2</v>
      </c>
      <c r="E27" s="10">
        <v>2</v>
      </c>
      <c r="F27" s="10">
        <v>2</v>
      </c>
      <c r="G27" s="11">
        <f t="shared" si="0"/>
        <v>0</v>
      </c>
      <c r="H27" s="12">
        <f t="shared" si="1"/>
        <v>28.571428571428569</v>
      </c>
      <c r="I27" s="12">
        <f t="shared" si="2"/>
        <v>28.571428571428569</v>
      </c>
      <c r="J27" s="12">
        <f t="shared" si="3"/>
        <v>0</v>
      </c>
    </row>
    <row r="28" spans="1:10" x14ac:dyDescent="0.25">
      <c r="A28" s="9" t="s">
        <v>40</v>
      </c>
      <c r="B28" s="10">
        <v>7</v>
      </c>
      <c r="C28" s="10">
        <v>6</v>
      </c>
      <c r="D28" s="10">
        <v>0</v>
      </c>
      <c r="E28" s="10">
        <v>1</v>
      </c>
      <c r="F28" s="10">
        <v>1</v>
      </c>
      <c r="G28" s="11">
        <f t="shared" si="0"/>
        <v>-1</v>
      </c>
      <c r="H28" s="12">
        <f t="shared" si="1"/>
        <v>0</v>
      </c>
      <c r="I28" s="12">
        <f t="shared" si="2"/>
        <v>12.5</v>
      </c>
      <c r="J28" s="12">
        <f t="shared" si="3"/>
        <v>-12.5</v>
      </c>
    </row>
    <row r="29" spans="1:10" x14ac:dyDescent="0.25">
      <c r="A29" s="9" t="s">
        <v>41</v>
      </c>
      <c r="B29" s="10">
        <v>9</v>
      </c>
      <c r="C29" s="10">
        <v>8</v>
      </c>
      <c r="D29" s="10">
        <v>2</v>
      </c>
      <c r="E29" s="10">
        <v>2</v>
      </c>
      <c r="F29" s="10">
        <v>2</v>
      </c>
      <c r="G29" s="11">
        <f t="shared" si="0"/>
        <v>0</v>
      </c>
      <c r="H29" s="12">
        <f t="shared" si="1"/>
        <v>22.222222222222221</v>
      </c>
      <c r="I29" s="12">
        <f t="shared" si="2"/>
        <v>22.222222222222221</v>
      </c>
      <c r="J29" s="12">
        <f t="shared" si="3"/>
        <v>0</v>
      </c>
    </row>
    <row r="30" spans="1:10" x14ac:dyDescent="0.25">
      <c r="A30" s="9" t="s">
        <v>44</v>
      </c>
      <c r="B30" s="10">
        <v>1</v>
      </c>
      <c r="C30" s="10">
        <v>1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9" t="s">
        <v>45</v>
      </c>
      <c r="B31" s="10">
        <v>39</v>
      </c>
      <c r="C31" s="10">
        <v>38</v>
      </c>
      <c r="D31" s="10">
        <v>3</v>
      </c>
      <c r="E31" s="10">
        <v>6</v>
      </c>
      <c r="F31" s="10">
        <v>6</v>
      </c>
      <c r="G31" s="11">
        <f t="shared" si="0"/>
        <v>-3</v>
      </c>
      <c r="H31" s="12">
        <f t="shared" si="1"/>
        <v>7.1428571428571423</v>
      </c>
      <c r="I31" s="12">
        <f t="shared" si="2"/>
        <v>14.285714285714285</v>
      </c>
      <c r="J31" s="12">
        <f t="shared" si="3"/>
        <v>-7.1428571428571423</v>
      </c>
    </row>
    <row r="32" spans="1:10" x14ac:dyDescent="0.25">
      <c r="A32" s="9" t="s">
        <v>46</v>
      </c>
      <c r="B32" s="10">
        <v>5</v>
      </c>
      <c r="C32" s="10">
        <v>5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47</v>
      </c>
      <c r="B33" s="10">
        <v>4</v>
      </c>
      <c r="C33" s="10">
        <v>4</v>
      </c>
      <c r="D33" s="10">
        <v>0</v>
      </c>
      <c r="E33" s="10">
        <v>1</v>
      </c>
      <c r="F33" s="10">
        <v>1</v>
      </c>
      <c r="G33" s="11">
        <f t="shared" si="0"/>
        <v>-1</v>
      </c>
      <c r="H33" s="12">
        <f t="shared" si="1"/>
        <v>0</v>
      </c>
      <c r="I33" s="12">
        <f t="shared" si="2"/>
        <v>20</v>
      </c>
      <c r="J33" s="12">
        <f t="shared" si="3"/>
        <v>-20</v>
      </c>
    </row>
    <row r="34" spans="1:10" x14ac:dyDescent="0.25">
      <c r="A34" s="9" t="s">
        <v>48</v>
      </c>
      <c r="B34" s="10">
        <v>4</v>
      </c>
      <c r="C34" s="10">
        <v>3</v>
      </c>
      <c r="D34" s="10">
        <v>1</v>
      </c>
      <c r="E34" s="10">
        <v>0</v>
      </c>
      <c r="F34" s="10">
        <v>0</v>
      </c>
      <c r="G34" s="11">
        <f t="shared" si="0"/>
        <v>1</v>
      </c>
      <c r="H34" s="12">
        <f t="shared" si="1"/>
        <v>33.333333333333329</v>
      </c>
      <c r="I34" s="12">
        <f t="shared" si="2"/>
        <v>0</v>
      </c>
      <c r="J34" s="12">
        <f t="shared" si="3"/>
        <v>33.333333333333329</v>
      </c>
    </row>
    <row r="35" spans="1:10" x14ac:dyDescent="0.25">
      <c r="A35" s="9" t="s">
        <v>49</v>
      </c>
      <c r="B35" s="10">
        <v>4</v>
      </c>
      <c r="C35" s="10">
        <v>4</v>
      </c>
      <c r="D35" s="10">
        <v>1</v>
      </c>
      <c r="E35" s="10">
        <v>0</v>
      </c>
      <c r="F35" s="10">
        <v>0</v>
      </c>
      <c r="G35" s="11">
        <f t="shared" si="0"/>
        <v>1</v>
      </c>
      <c r="H35" s="12">
        <f t="shared" si="1"/>
        <v>33.333333333333329</v>
      </c>
      <c r="I35" s="12">
        <f t="shared" si="2"/>
        <v>0</v>
      </c>
      <c r="J35" s="12">
        <f t="shared" si="3"/>
        <v>33.333333333333329</v>
      </c>
    </row>
    <row r="36" spans="1:10" x14ac:dyDescent="0.25">
      <c r="A36" s="9" t="s">
        <v>50</v>
      </c>
      <c r="B36" s="10">
        <v>1</v>
      </c>
      <c r="C36" s="10">
        <v>1</v>
      </c>
      <c r="D36" s="10">
        <v>1</v>
      </c>
      <c r="E36" s="10">
        <v>1</v>
      </c>
      <c r="F36" s="10">
        <v>1</v>
      </c>
      <c r="G36" s="11">
        <f t="shared" si="0"/>
        <v>0</v>
      </c>
      <c r="H36" s="12">
        <f t="shared" si="1"/>
        <v>100</v>
      </c>
      <c r="I36" s="12">
        <f t="shared" si="2"/>
        <v>100</v>
      </c>
      <c r="J36" s="12">
        <f t="shared" si="3"/>
        <v>0</v>
      </c>
    </row>
    <row r="37" spans="1:10" x14ac:dyDescent="0.25">
      <c r="A37" s="9" t="s">
        <v>52</v>
      </c>
      <c r="B37" s="10">
        <v>2</v>
      </c>
      <c r="C37" s="10">
        <v>2</v>
      </c>
      <c r="D37" s="10">
        <v>0</v>
      </c>
      <c r="E37" s="10">
        <v>1</v>
      </c>
      <c r="F37" s="10">
        <v>1</v>
      </c>
      <c r="G37" s="11">
        <f t="shared" si="0"/>
        <v>-1</v>
      </c>
      <c r="H37" s="12">
        <f t="shared" si="1"/>
        <v>0</v>
      </c>
      <c r="I37" s="12">
        <f t="shared" si="2"/>
        <v>33.333333333333329</v>
      </c>
      <c r="J37" s="12">
        <f t="shared" si="3"/>
        <v>-33.333333333333329</v>
      </c>
    </row>
    <row r="38" spans="1:10" x14ac:dyDescent="0.25">
      <c r="A38" s="9" t="s">
        <v>53</v>
      </c>
      <c r="B38" s="10">
        <v>2</v>
      </c>
      <c r="C38" s="10">
        <v>2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55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57</v>
      </c>
      <c r="B40" s="10">
        <v>2</v>
      </c>
      <c r="C40" s="10">
        <v>2</v>
      </c>
      <c r="D40" s="10">
        <v>1</v>
      </c>
      <c r="E40" s="10">
        <v>0</v>
      </c>
      <c r="F40" s="10">
        <v>0</v>
      </c>
      <c r="G40" s="11">
        <f t="shared" si="0"/>
        <v>1</v>
      </c>
      <c r="H40" s="12">
        <f t="shared" si="1"/>
        <v>100</v>
      </c>
      <c r="I40" s="12">
        <f t="shared" si="2"/>
        <v>0</v>
      </c>
      <c r="J40" s="12">
        <f t="shared" si="3"/>
        <v>100</v>
      </c>
    </row>
    <row r="41" spans="1:10" x14ac:dyDescent="0.25">
      <c r="A41" s="9" t="s">
        <v>58</v>
      </c>
      <c r="B41" s="10">
        <v>9</v>
      </c>
      <c r="C41" s="10">
        <v>9</v>
      </c>
      <c r="D41" s="10">
        <v>1</v>
      </c>
      <c r="E41" s="10">
        <v>1</v>
      </c>
      <c r="F41" s="10">
        <v>1</v>
      </c>
      <c r="G41" s="11">
        <f t="shared" si="0"/>
        <v>0</v>
      </c>
      <c r="H41" s="12">
        <f t="shared" si="1"/>
        <v>11.111111111111111</v>
      </c>
      <c r="I41" s="12">
        <f t="shared" si="2"/>
        <v>11.111111111111111</v>
      </c>
      <c r="J41" s="12">
        <f t="shared" si="3"/>
        <v>0</v>
      </c>
    </row>
    <row r="42" spans="1:10" x14ac:dyDescent="0.25">
      <c r="A42" s="9" t="s">
        <v>59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60</v>
      </c>
      <c r="B43" s="10">
        <v>1</v>
      </c>
      <c r="C43" s="10">
        <v>1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61</v>
      </c>
      <c r="B44" s="10">
        <v>0</v>
      </c>
      <c r="C44" s="10">
        <v>0</v>
      </c>
      <c r="D44" s="10">
        <v>0</v>
      </c>
      <c r="E44" s="10">
        <v>1</v>
      </c>
      <c r="F44" s="10">
        <v>1</v>
      </c>
      <c r="G44" s="11">
        <f t="shared" si="0"/>
        <v>-1</v>
      </c>
      <c r="H44" s="12">
        <f t="shared" si="1"/>
        <v>0</v>
      </c>
      <c r="I44" s="12">
        <f t="shared" si="2"/>
        <v>100</v>
      </c>
      <c r="J44" s="12">
        <f t="shared" si="3"/>
        <v>-100</v>
      </c>
    </row>
    <row r="45" spans="1:10" x14ac:dyDescent="0.25">
      <c r="A45" s="9" t="s">
        <v>62</v>
      </c>
      <c r="B45" s="10">
        <v>9</v>
      </c>
      <c r="C45" s="10">
        <v>9</v>
      </c>
      <c r="D45" s="10">
        <v>3</v>
      </c>
      <c r="E45" s="10">
        <v>1</v>
      </c>
      <c r="F45" s="10">
        <v>1</v>
      </c>
      <c r="G45" s="11">
        <f t="shared" si="0"/>
        <v>2</v>
      </c>
      <c r="H45" s="12">
        <f t="shared" si="1"/>
        <v>42.857142857142854</v>
      </c>
      <c r="I45" s="12">
        <f t="shared" si="2"/>
        <v>14.285714285714285</v>
      </c>
      <c r="J45" s="12">
        <f t="shared" si="3"/>
        <v>28.571428571428569</v>
      </c>
    </row>
    <row r="46" spans="1:10" x14ac:dyDescent="0.25">
      <c r="A46" s="9" t="s">
        <v>63</v>
      </c>
      <c r="B46" s="10">
        <v>4</v>
      </c>
      <c r="C46" s="10">
        <v>4</v>
      </c>
      <c r="D46" s="10">
        <v>2</v>
      </c>
      <c r="E46" s="10">
        <v>1</v>
      </c>
      <c r="F46" s="10">
        <v>1</v>
      </c>
      <c r="G46" s="11">
        <f t="shared" si="0"/>
        <v>1</v>
      </c>
      <c r="H46" s="12">
        <f t="shared" si="1"/>
        <v>66.666666666666657</v>
      </c>
      <c r="I46" s="12">
        <f t="shared" si="2"/>
        <v>33.333333333333329</v>
      </c>
      <c r="J46" s="12">
        <f t="shared" si="3"/>
        <v>33.333333333333329</v>
      </c>
    </row>
    <row r="47" spans="1:10" x14ac:dyDescent="0.25">
      <c r="A47" s="9" t="s">
        <v>65</v>
      </c>
      <c r="B47" s="10">
        <v>3</v>
      </c>
      <c r="C47" s="10">
        <v>3</v>
      </c>
      <c r="D47" s="10">
        <v>0</v>
      </c>
      <c r="E47" s="10">
        <v>1</v>
      </c>
      <c r="F47" s="10">
        <v>1</v>
      </c>
      <c r="G47" s="11">
        <f t="shared" si="0"/>
        <v>-1</v>
      </c>
      <c r="H47" s="12">
        <f t="shared" si="1"/>
        <v>0</v>
      </c>
      <c r="I47" s="12">
        <f t="shared" si="2"/>
        <v>25</v>
      </c>
      <c r="J47" s="12">
        <f t="shared" si="3"/>
        <v>-25</v>
      </c>
    </row>
    <row r="48" spans="1:10" x14ac:dyDescent="0.25">
      <c r="A48" s="9" t="s">
        <v>67</v>
      </c>
      <c r="B48" s="10">
        <v>2</v>
      </c>
      <c r="C48" s="10">
        <v>1</v>
      </c>
      <c r="D48" s="10">
        <v>0</v>
      </c>
      <c r="E48" s="10">
        <v>1</v>
      </c>
      <c r="F48" s="10">
        <v>1</v>
      </c>
      <c r="G48" s="11">
        <f t="shared" si="0"/>
        <v>-1</v>
      </c>
      <c r="H48" s="12">
        <f t="shared" si="1"/>
        <v>0</v>
      </c>
      <c r="I48" s="12">
        <f t="shared" si="2"/>
        <v>33.333333333333329</v>
      </c>
      <c r="J48" s="12">
        <f t="shared" si="3"/>
        <v>-33.333333333333329</v>
      </c>
    </row>
    <row r="49" spans="1:10" x14ac:dyDescent="0.25">
      <c r="A49" s="9" t="s">
        <v>68</v>
      </c>
      <c r="B49" s="10">
        <v>6</v>
      </c>
      <c r="C49" s="10">
        <v>6</v>
      </c>
      <c r="D49" s="10">
        <v>2</v>
      </c>
      <c r="E49" s="10">
        <v>0</v>
      </c>
      <c r="F49" s="10">
        <v>0</v>
      </c>
      <c r="G49" s="11">
        <f t="shared" si="0"/>
        <v>2</v>
      </c>
      <c r="H49" s="12">
        <f t="shared" si="1"/>
        <v>50</v>
      </c>
      <c r="I49" s="12">
        <f t="shared" si="2"/>
        <v>0</v>
      </c>
      <c r="J49" s="12">
        <f t="shared" si="3"/>
        <v>50</v>
      </c>
    </row>
    <row r="50" spans="1:10" x14ac:dyDescent="0.25">
      <c r="A50" s="9" t="s">
        <v>72</v>
      </c>
      <c r="B50" s="10">
        <v>9</v>
      </c>
      <c r="C50" s="10">
        <v>8</v>
      </c>
      <c r="D50" s="10">
        <v>1</v>
      </c>
      <c r="E50" s="10">
        <v>0</v>
      </c>
      <c r="F50" s="10">
        <v>0</v>
      </c>
      <c r="G50" s="11">
        <f t="shared" si="0"/>
        <v>1</v>
      </c>
      <c r="H50" s="12">
        <f t="shared" si="1"/>
        <v>12.5</v>
      </c>
      <c r="I50" s="12">
        <f t="shared" si="2"/>
        <v>0</v>
      </c>
      <c r="J50" s="12">
        <f t="shared" si="3"/>
        <v>12.5</v>
      </c>
    </row>
    <row r="51" spans="1:10" x14ac:dyDescent="0.25">
      <c r="A51" s="9" t="s">
        <v>73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74</v>
      </c>
      <c r="B52" s="10">
        <v>2</v>
      </c>
      <c r="C52" s="10">
        <v>2</v>
      </c>
      <c r="D52" s="10">
        <v>0</v>
      </c>
      <c r="E52" s="10">
        <v>1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x14ac:dyDescent="0.25">
      <c r="A53" s="9" t="s">
        <v>75</v>
      </c>
      <c r="B53" s="10">
        <v>3</v>
      </c>
      <c r="C53" s="10">
        <v>3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77</v>
      </c>
      <c r="B54" s="10">
        <v>3</v>
      </c>
      <c r="C54" s="10">
        <v>3</v>
      </c>
      <c r="D54" s="10">
        <v>0</v>
      </c>
      <c r="E54" s="10">
        <v>1</v>
      </c>
      <c r="F54" s="10">
        <v>1</v>
      </c>
      <c r="G54" s="11">
        <f t="shared" si="0"/>
        <v>-1</v>
      </c>
      <c r="H54" s="12">
        <f t="shared" si="1"/>
        <v>0</v>
      </c>
      <c r="I54" s="12">
        <f t="shared" si="2"/>
        <v>25</v>
      </c>
      <c r="J54" s="12">
        <f t="shared" si="3"/>
        <v>-25</v>
      </c>
    </row>
    <row r="55" spans="1:10" x14ac:dyDescent="0.25">
      <c r="A55" s="9" t="s">
        <v>78</v>
      </c>
      <c r="B55" s="10">
        <v>3</v>
      </c>
      <c r="C55" s="10">
        <v>3</v>
      </c>
      <c r="D55" s="10">
        <v>1</v>
      </c>
      <c r="E55" s="10">
        <v>0</v>
      </c>
      <c r="F55" s="10">
        <v>0</v>
      </c>
      <c r="G55" s="11">
        <f t="shared" si="0"/>
        <v>1</v>
      </c>
      <c r="H55" s="12">
        <f t="shared" si="1"/>
        <v>50</v>
      </c>
      <c r="I55" s="12">
        <f t="shared" si="2"/>
        <v>0</v>
      </c>
      <c r="J55" s="12">
        <f t="shared" si="3"/>
        <v>50</v>
      </c>
    </row>
    <row r="56" spans="1:10" x14ac:dyDescent="0.25">
      <c r="A56" s="9" t="s">
        <v>80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x14ac:dyDescent="0.25">
      <c r="A57" s="9" t="s">
        <v>82</v>
      </c>
      <c r="B57" s="10">
        <v>2</v>
      </c>
      <c r="C57" s="10">
        <v>2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9" t="s">
        <v>84</v>
      </c>
      <c r="B58" s="10">
        <v>1</v>
      </c>
      <c r="C58" s="10">
        <v>1</v>
      </c>
      <c r="D58" s="10">
        <v>1</v>
      </c>
      <c r="E58" s="10">
        <v>0</v>
      </c>
      <c r="F58" s="10">
        <v>0</v>
      </c>
      <c r="G58" s="11">
        <f t="shared" si="0"/>
        <v>1</v>
      </c>
      <c r="H58" s="17" t="s">
        <v>133</v>
      </c>
      <c r="I58" s="17" t="s">
        <v>133</v>
      </c>
      <c r="J58" s="17" t="s">
        <v>133</v>
      </c>
    </row>
    <row r="59" spans="1:10" x14ac:dyDescent="0.25">
      <c r="A59" s="9" t="s">
        <v>88</v>
      </c>
      <c r="B59" s="10">
        <v>2</v>
      </c>
      <c r="C59" s="10">
        <v>2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90</v>
      </c>
      <c r="B60" s="10">
        <v>2</v>
      </c>
      <c r="C60" s="10">
        <v>2</v>
      </c>
      <c r="D60" s="10">
        <v>1</v>
      </c>
      <c r="E60" s="10">
        <v>0</v>
      </c>
      <c r="F60" s="10">
        <v>0</v>
      </c>
      <c r="G60" s="11">
        <f t="shared" si="0"/>
        <v>1</v>
      </c>
      <c r="H60" s="12">
        <f t="shared" si="1"/>
        <v>100</v>
      </c>
      <c r="I60" s="12">
        <f t="shared" si="2"/>
        <v>0</v>
      </c>
      <c r="J60" s="12">
        <f t="shared" si="3"/>
        <v>100</v>
      </c>
    </row>
    <row r="61" spans="1:10" x14ac:dyDescent="0.25">
      <c r="A61" s="9" t="s">
        <v>91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5">
      <c r="A62" s="9" t="s">
        <v>92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93</v>
      </c>
      <c r="B63" s="10">
        <v>4</v>
      </c>
      <c r="C63" s="10">
        <v>4</v>
      </c>
      <c r="D63" s="10">
        <v>1</v>
      </c>
      <c r="E63" s="10">
        <v>1</v>
      </c>
      <c r="F63" s="10">
        <v>1</v>
      </c>
      <c r="G63" s="11">
        <f t="shared" si="0"/>
        <v>0</v>
      </c>
      <c r="H63" s="12">
        <f t="shared" si="1"/>
        <v>25</v>
      </c>
      <c r="I63" s="12">
        <f t="shared" si="2"/>
        <v>25</v>
      </c>
      <c r="J63" s="12">
        <f t="shared" si="3"/>
        <v>0</v>
      </c>
    </row>
    <row r="64" spans="1:10" x14ac:dyDescent="0.25">
      <c r="A64" s="9" t="s">
        <v>94</v>
      </c>
      <c r="B64" s="10">
        <v>4</v>
      </c>
      <c r="C64" s="10">
        <v>4</v>
      </c>
      <c r="D64" s="10">
        <v>1</v>
      </c>
      <c r="E64" s="10">
        <v>2</v>
      </c>
      <c r="F64" s="10">
        <v>2</v>
      </c>
      <c r="G64" s="11">
        <f t="shared" si="0"/>
        <v>-1</v>
      </c>
      <c r="H64" s="12">
        <f t="shared" si="1"/>
        <v>20</v>
      </c>
      <c r="I64" s="12">
        <f t="shared" si="2"/>
        <v>40</v>
      </c>
      <c r="J64" s="12">
        <f t="shared" si="3"/>
        <v>-20</v>
      </c>
    </row>
    <row r="65" spans="1:10" x14ac:dyDescent="0.25">
      <c r="A65" s="9" t="s">
        <v>96</v>
      </c>
      <c r="B65" s="10">
        <v>6</v>
      </c>
      <c r="C65" s="10">
        <v>5</v>
      </c>
      <c r="D65" s="10">
        <v>1</v>
      </c>
      <c r="E65" s="10">
        <v>0</v>
      </c>
      <c r="F65" s="10">
        <v>0</v>
      </c>
      <c r="G65" s="11">
        <f t="shared" si="0"/>
        <v>1</v>
      </c>
      <c r="H65" s="12">
        <f t="shared" si="1"/>
        <v>20</v>
      </c>
      <c r="I65" s="12">
        <f t="shared" si="2"/>
        <v>0</v>
      </c>
      <c r="J65" s="12">
        <f t="shared" si="3"/>
        <v>20</v>
      </c>
    </row>
    <row r="66" spans="1:10" x14ac:dyDescent="0.25">
      <c r="A66" s="9" t="s">
        <v>97</v>
      </c>
      <c r="B66" s="10">
        <v>6</v>
      </c>
      <c r="C66" s="10">
        <v>6</v>
      </c>
      <c r="D66" s="10">
        <v>1</v>
      </c>
      <c r="E66" s="10">
        <v>0</v>
      </c>
      <c r="F66" s="10">
        <v>0</v>
      </c>
      <c r="G66" s="11">
        <f t="shared" si="0"/>
        <v>1</v>
      </c>
      <c r="H66" s="12">
        <f t="shared" si="1"/>
        <v>20</v>
      </c>
      <c r="I66" s="12">
        <f t="shared" si="2"/>
        <v>0</v>
      </c>
      <c r="J66" s="12">
        <f t="shared" si="3"/>
        <v>20</v>
      </c>
    </row>
    <row r="67" spans="1:10" x14ac:dyDescent="0.25">
      <c r="A67" s="9" t="s">
        <v>98</v>
      </c>
      <c r="B67" s="10">
        <v>2</v>
      </c>
      <c r="C67" s="10">
        <v>2</v>
      </c>
      <c r="D67" s="10">
        <v>0</v>
      </c>
      <c r="E67" s="10">
        <v>0</v>
      </c>
      <c r="F67" s="10">
        <v>0</v>
      </c>
      <c r="G67" s="11">
        <f t="shared" si="0"/>
        <v>0</v>
      </c>
      <c r="H67" s="12">
        <f t="shared" si="1"/>
        <v>0</v>
      </c>
      <c r="I67" s="12">
        <f t="shared" si="2"/>
        <v>0</v>
      </c>
      <c r="J67" s="12">
        <f t="shared" si="3"/>
        <v>0</v>
      </c>
    </row>
    <row r="68" spans="1:10" x14ac:dyDescent="0.25">
      <c r="A68" s="9" t="s">
        <v>99</v>
      </c>
      <c r="B68" s="10">
        <v>3</v>
      </c>
      <c r="C68" s="10">
        <v>3</v>
      </c>
      <c r="D68" s="10">
        <v>1</v>
      </c>
      <c r="E68" s="10">
        <v>0</v>
      </c>
      <c r="F68" s="10">
        <v>0</v>
      </c>
      <c r="G68" s="11">
        <f t="shared" si="0"/>
        <v>1</v>
      </c>
      <c r="H68" s="12">
        <f t="shared" si="1"/>
        <v>50</v>
      </c>
      <c r="I68" s="12">
        <f t="shared" si="2"/>
        <v>0</v>
      </c>
      <c r="J68" s="12">
        <f t="shared" si="3"/>
        <v>50</v>
      </c>
    </row>
    <row r="69" spans="1:10" x14ac:dyDescent="0.25">
      <c r="A69" s="9" t="s">
        <v>101</v>
      </c>
      <c r="B69" s="10">
        <v>5</v>
      </c>
      <c r="C69" s="10">
        <v>4</v>
      </c>
      <c r="D69" s="10">
        <v>3</v>
      </c>
      <c r="E69" s="10">
        <v>2</v>
      </c>
      <c r="F69" s="10">
        <v>2</v>
      </c>
      <c r="G69" s="11">
        <f t="shared" ref="G69:G72" si="4">D69-F69</f>
        <v>1</v>
      </c>
      <c r="H69" s="12">
        <f t="shared" ref="H69:H72" si="5">D69/(B69-D69+F69)*100</f>
        <v>75</v>
      </c>
      <c r="I69" s="12">
        <f t="shared" ref="I69:I72" si="6">F69/(B69-D69+F69)*100</f>
        <v>50</v>
      </c>
      <c r="J69" s="12">
        <f t="shared" ref="J69:J72" si="7">G69/(B69-D69+F69)*100</f>
        <v>25</v>
      </c>
    </row>
    <row r="70" spans="1:10" x14ac:dyDescent="0.25">
      <c r="A70" s="9" t="s">
        <v>102</v>
      </c>
      <c r="B70" s="10">
        <v>3</v>
      </c>
      <c r="C70" s="10">
        <v>3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x14ac:dyDescent="0.25">
      <c r="A71" s="9" t="s">
        <v>106</v>
      </c>
      <c r="B71" s="10">
        <v>2</v>
      </c>
      <c r="C71" s="10">
        <v>2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x14ac:dyDescent="0.25">
      <c r="A72" s="13" t="s">
        <v>130</v>
      </c>
      <c r="B72" s="14">
        <v>252</v>
      </c>
      <c r="C72" s="14">
        <v>243</v>
      </c>
      <c r="D72" s="14">
        <v>41</v>
      </c>
      <c r="E72" s="14">
        <v>32</v>
      </c>
      <c r="F72" s="14">
        <v>31</v>
      </c>
      <c r="G72" s="15">
        <f t="shared" si="4"/>
        <v>10</v>
      </c>
      <c r="H72" s="16">
        <f t="shared" si="5"/>
        <v>16.942148760330578</v>
      </c>
      <c r="I72" s="16">
        <f t="shared" si="6"/>
        <v>12.809917355371899</v>
      </c>
      <c r="J72" s="16">
        <f t="shared" si="7"/>
        <v>4.1322314049586781</v>
      </c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1" t="s">
        <v>131</v>
      </c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1" t="s">
        <v>132</v>
      </c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.285156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8.5" customHeight="1" x14ac:dyDescent="0.25">
      <c r="A1" s="18" t="s">
        <v>126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23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25" si="0">D5-F5</f>
        <v>0</v>
      </c>
      <c r="H5" s="12">
        <f t="shared" ref="H5:H25" si="1">D5/(B5-D5+F5)*100</f>
        <v>0</v>
      </c>
      <c r="I5" s="12">
        <f t="shared" ref="I5:I25" si="2">F5/(B5-D5+F5)*100</f>
        <v>0</v>
      </c>
      <c r="J5" s="12">
        <f t="shared" ref="J5:J25" si="3">G5/(B5-D5+F5)*100</f>
        <v>0</v>
      </c>
    </row>
    <row r="6" spans="1:10" x14ac:dyDescent="0.25">
      <c r="A6" s="9" t="s">
        <v>26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30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39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44</v>
      </c>
      <c r="B9" s="10">
        <v>1</v>
      </c>
      <c r="C9" s="10">
        <v>1</v>
      </c>
      <c r="D9" s="10">
        <v>1</v>
      </c>
      <c r="E9" s="10">
        <v>0</v>
      </c>
      <c r="F9" s="10">
        <v>0</v>
      </c>
      <c r="G9" s="11">
        <f t="shared" si="0"/>
        <v>1</v>
      </c>
      <c r="H9" s="17" t="s">
        <v>133</v>
      </c>
      <c r="I9" s="17" t="s">
        <v>133</v>
      </c>
      <c r="J9" s="17" t="s">
        <v>133</v>
      </c>
    </row>
    <row r="10" spans="1:10" x14ac:dyDescent="0.25">
      <c r="A10" s="9" t="s">
        <v>45</v>
      </c>
      <c r="B10" s="10">
        <v>7</v>
      </c>
      <c r="C10" s="10">
        <v>7</v>
      </c>
      <c r="D10" s="10">
        <v>2</v>
      </c>
      <c r="E10" s="10">
        <v>0</v>
      </c>
      <c r="F10" s="10">
        <v>0</v>
      </c>
      <c r="G10" s="11">
        <f t="shared" si="0"/>
        <v>2</v>
      </c>
      <c r="H10" s="12">
        <f t="shared" si="1"/>
        <v>40</v>
      </c>
      <c r="I10" s="12">
        <f t="shared" si="2"/>
        <v>0</v>
      </c>
      <c r="J10" s="12">
        <f t="shared" si="3"/>
        <v>40</v>
      </c>
    </row>
    <row r="11" spans="1:10" x14ac:dyDescent="0.25">
      <c r="A11" s="9" t="s">
        <v>48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49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52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53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54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58</v>
      </c>
      <c r="B16" s="10">
        <v>1</v>
      </c>
      <c r="C16" s="10">
        <v>0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62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78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81</v>
      </c>
      <c r="B19" s="10">
        <v>2</v>
      </c>
      <c r="C19" s="10">
        <v>2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87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94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96</v>
      </c>
      <c r="B22" s="10">
        <v>1</v>
      </c>
      <c r="C22" s="10">
        <v>1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98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101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13" t="s">
        <v>130</v>
      </c>
      <c r="B25" s="14">
        <v>30</v>
      </c>
      <c r="C25" s="14">
        <v>29</v>
      </c>
      <c r="D25" s="14">
        <v>3</v>
      </c>
      <c r="E25" s="14">
        <v>0</v>
      </c>
      <c r="F25" s="14">
        <v>0</v>
      </c>
      <c r="G25" s="15">
        <f t="shared" si="0"/>
        <v>3</v>
      </c>
      <c r="H25" s="16">
        <f t="shared" si="1"/>
        <v>11.111111111111111</v>
      </c>
      <c r="I25" s="16">
        <f t="shared" si="2"/>
        <v>0</v>
      </c>
      <c r="J25" s="16">
        <f t="shared" si="3"/>
        <v>11.111111111111111</v>
      </c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1" t="s">
        <v>131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1" t="s">
        <v>132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.1406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3" customHeight="1" x14ac:dyDescent="0.25">
      <c r="A1" s="18" t="s">
        <v>127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6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12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11">
        <f t="shared" ref="G5:G37" si="0">D5-F5</f>
        <v>0</v>
      </c>
      <c r="H5" s="12">
        <f t="shared" ref="H5:H37" si="1">D5/(B5-D5+F5)*100</f>
        <v>0</v>
      </c>
      <c r="I5" s="12">
        <f t="shared" ref="I5:I37" si="2">F5/(B5-D5+F5)*100</f>
        <v>0</v>
      </c>
      <c r="J5" s="12">
        <f t="shared" ref="J5:J37" si="3">G5/(B5-D5+F5)*100</f>
        <v>0</v>
      </c>
    </row>
    <row r="6" spans="1:10" x14ac:dyDescent="0.25">
      <c r="A6" s="9" t="s">
        <v>13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14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16</v>
      </c>
      <c r="B8" s="10">
        <v>3</v>
      </c>
      <c r="C8" s="10">
        <v>3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20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21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24</v>
      </c>
      <c r="B11" s="10">
        <v>2</v>
      </c>
      <c r="C11" s="10">
        <v>2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29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31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32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33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35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39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40</v>
      </c>
      <c r="B18" s="10">
        <v>4</v>
      </c>
      <c r="C18" s="10">
        <v>4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41</v>
      </c>
      <c r="B19" s="10">
        <v>1</v>
      </c>
      <c r="C19" s="10">
        <v>1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7" t="s">
        <v>133</v>
      </c>
      <c r="I19" s="17" t="s">
        <v>133</v>
      </c>
      <c r="J19" s="17" t="s">
        <v>133</v>
      </c>
    </row>
    <row r="20" spans="1:10" x14ac:dyDescent="0.25">
      <c r="A20" s="9" t="s">
        <v>45</v>
      </c>
      <c r="B20" s="10">
        <v>12</v>
      </c>
      <c r="C20" s="10">
        <v>11</v>
      </c>
      <c r="D20" s="10">
        <v>0</v>
      </c>
      <c r="E20" s="10">
        <v>2</v>
      </c>
      <c r="F20" s="10">
        <v>2</v>
      </c>
      <c r="G20" s="11">
        <f t="shared" si="0"/>
        <v>-2</v>
      </c>
      <c r="H20" s="12">
        <f t="shared" si="1"/>
        <v>0</v>
      </c>
      <c r="I20" s="12">
        <f t="shared" si="2"/>
        <v>14.285714285714285</v>
      </c>
      <c r="J20" s="12">
        <f t="shared" si="3"/>
        <v>-14.285714285714285</v>
      </c>
    </row>
    <row r="21" spans="1:10" x14ac:dyDescent="0.25">
      <c r="A21" s="9" t="s">
        <v>47</v>
      </c>
      <c r="B21" s="10">
        <v>2</v>
      </c>
      <c r="C21" s="10">
        <v>2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100</v>
      </c>
      <c r="I21" s="12">
        <f t="shared" si="2"/>
        <v>0</v>
      </c>
      <c r="J21" s="12">
        <f t="shared" si="3"/>
        <v>100</v>
      </c>
    </row>
    <row r="22" spans="1:10" x14ac:dyDescent="0.25">
      <c r="A22" s="9" t="s">
        <v>49</v>
      </c>
      <c r="B22" s="10">
        <v>5</v>
      </c>
      <c r="C22" s="10">
        <v>5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50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52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58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62</v>
      </c>
      <c r="B26" s="10">
        <v>4</v>
      </c>
      <c r="C26" s="10">
        <v>4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65</v>
      </c>
      <c r="B27" s="10">
        <v>1</v>
      </c>
      <c r="C27" s="10">
        <v>1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68</v>
      </c>
      <c r="B28" s="10">
        <v>3</v>
      </c>
      <c r="C28" s="10">
        <v>3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70</v>
      </c>
      <c r="B29" s="10">
        <v>0</v>
      </c>
      <c r="C29" s="10">
        <v>0</v>
      </c>
      <c r="D29" s="10">
        <v>0</v>
      </c>
      <c r="E29" s="10">
        <v>1</v>
      </c>
      <c r="F29" s="10">
        <v>0</v>
      </c>
      <c r="G29" s="11">
        <f t="shared" si="0"/>
        <v>0</v>
      </c>
      <c r="H29" s="17" t="s">
        <v>133</v>
      </c>
      <c r="I29" s="17" t="s">
        <v>133</v>
      </c>
      <c r="J29" s="17" t="s">
        <v>133</v>
      </c>
    </row>
    <row r="30" spans="1:10" x14ac:dyDescent="0.25">
      <c r="A30" s="9" t="s">
        <v>74</v>
      </c>
      <c r="B30" s="10">
        <v>0</v>
      </c>
      <c r="C30" s="10">
        <v>0</v>
      </c>
      <c r="D30" s="10">
        <v>0</v>
      </c>
      <c r="E30" s="10">
        <v>1</v>
      </c>
      <c r="F30" s="10">
        <v>1</v>
      </c>
      <c r="G30" s="11">
        <f t="shared" si="0"/>
        <v>-1</v>
      </c>
      <c r="H30" s="12">
        <f t="shared" si="1"/>
        <v>0</v>
      </c>
      <c r="I30" s="12">
        <f t="shared" si="2"/>
        <v>100</v>
      </c>
      <c r="J30" s="12">
        <f t="shared" si="3"/>
        <v>-100</v>
      </c>
    </row>
    <row r="31" spans="1:10" x14ac:dyDescent="0.25">
      <c r="A31" s="9" t="s">
        <v>75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78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79</v>
      </c>
      <c r="B33" s="10">
        <v>0</v>
      </c>
      <c r="C33" s="10">
        <v>0</v>
      </c>
      <c r="D33" s="10">
        <v>1</v>
      </c>
      <c r="E33" s="10">
        <v>0</v>
      </c>
      <c r="F33" s="10">
        <v>0</v>
      </c>
      <c r="G33" s="11">
        <f t="shared" si="0"/>
        <v>1</v>
      </c>
      <c r="H33" s="12">
        <f t="shared" si="1"/>
        <v>-100</v>
      </c>
      <c r="I33" s="12">
        <f t="shared" si="2"/>
        <v>0</v>
      </c>
      <c r="J33" s="12">
        <f t="shared" si="3"/>
        <v>-100</v>
      </c>
    </row>
    <row r="34" spans="1:10" x14ac:dyDescent="0.25">
      <c r="A34" s="9" t="s">
        <v>83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88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94</v>
      </c>
      <c r="B36" s="10">
        <v>3</v>
      </c>
      <c r="C36" s="10">
        <v>3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13" t="s">
        <v>130</v>
      </c>
      <c r="B37" s="14">
        <v>63</v>
      </c>
      <c r="C37" s="14">
        <v>62</v>
      </c>
      <c r="D37" s="14">
        <v>3</v>
      </c>
      <c r="E37" s="14">
        <v>4</v>
      </c>
      <c r="F37" s="14">
        <v>3</v>
      </c>
      <c r="G37" s="15">
        <f t="shared" si="0"/>
        <v>0</v>
      </c>
      <c r="H37" s="16">
        <f t="shared" si="1"/>
        <v>4.7619047619047619</v>
      </c>
      <c r="I37" s="16">
        <f t="shared" si="2"/>
        <v>4.7619047619047619</v>
      </c>
      <c r="J37" s="16">
        <f t="shared" si="3"/>
        <v>0</v>
      </c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1" t="s">
        <v>131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1" t="s">
        <v>132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7.285156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4.5" customHeight="1" x14ac:dyDescent="0.25">
      <c r="A1" s="18" t="s">
        <v>128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12</v>
      </c>
      <c r="B5" s="10">
        <v>2</v>
      </c>
      <c r="C5" s="10">
        <v>2</v>
      </c>
      <c r="D5" s="10">
        <v>1</v>
      </c>
      <c r="E5" s="10">
        <v>0</v>
      </c>
      <c r="F5" s="10">
        <v>0</v>
      </c>
      <c r="G5" s="11">
        <f t="shared" ref="G5:G66" si="0">D5-F5</f>
        <v>1</v>
      </c>
      <c r="H5" s="12">
        <f t="shared" ref="H5:H66" si="1">D5/(B5-D5+F5)*100</f>
        <v>100</v>
      </c>
      <c r="I5" s="12">
        <f t="shared" ref="I5:I66" si="2">F5/(B5-D5+F5)*100</f>
        <v>0</v>
      </c>
      <c r="J5" s="12">
        <f t="shared" ref="J5:J66" si="3">G5/(B5-D5+F5)*100</f>
        <v>100</v>
      </c>
    </row>
    <row r="6" spans="1:10" x14ac:dyDescent="0.25">
      <c r="A6" s="9" t="s">
        <v>13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14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15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16</v>
      </c>
      <c r="B9" s="10">
        <v>3</v>
      </c>
      <c r="C9" s="10">
        <v>2</v>
      </c>
      <c r="D9" s="10">
        <v>0</v>
      </c>
      <c r="E9" s="10">
        <v>1</v>
      </c>
      <c r="F9" s="10">
        <v>1</v>
      </c>
      <c r="G9" s="11">
        <f t="shared" si="0"/>
        <v>-1</v>
      </c>
      <c r="H9" s="12">
        <f t="shared" si="1"/>
        <v>0</v>
      </c>
      <c r="I9" s="12">
        <f t="shared" si="2"/>
        <v>25</v>
      </c>
      <c r="J9" s="12">
        <f t="shared" si="3"/>
        <v>-25</v>
      </c>
    </row>
    <row r="10" spans="1:10" x14ac:dyDescent="0.25">
      <c r="A10" s="9" t="s">
        <v>20</v>
      </c>
      <c r="B10" s="10">
        <v>3</v>
      </c>
      <c r="C10" s="10">
        <v>3</v>
      </c>
      <c r="D10" s="10">
        <v>1</v>
      </c>
      <c r="E10" s="10">
        <v>0</v>
      </c>
      <c r="F10" s="10">
        <v>0</v>
      </c>
      <c r="G10" s="11">
        <f t="shared" si="0"/>
        <v>1</v>
      </c>
      <c r="H10" s="12">
        <f t="shared" si="1"/>
        <v>50</v>
      </c>
      <c r="I10" s="12">
        <f t="shared" si="2"/>
        <v>0</v>
      </c>
      <c r="J10" s="12">
        <f t="shared" si="3"/>
        <v>50</v>
      </c>
    </row>
    <row r="11" spans="1:10" x14ac:dyDescent="0.25">
      <c r="A11" s="9" t="s">
        <v>21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24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25</v>
      </c>
      <c r="B13" s="10">
        <v>1</v>
      </c>
      <c r="C13" s="10">
        <v>0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26</v>
      </c>
      <c r="B14" s="10">
        <v>5</v>
      </c>
      <c r="C14" s="10">
        <v>5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28</v>
      </c>
      <c r="B15" s="10">
        <v>5</v>
      </c>
      <c r="C15" s="10">
        <v>5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30</v>
      </c>
      <c r="B16" s="10">
        <v>2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32</v>
      </c>
      <c r="B17" s="10">
        <v>3</v>
      </c>
      <c r="C17" s="10">
        <v>3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33</v>
      </c>
      <c r="B18" s="10">
        <v>2</v>
      </c>
      <c r="C18" s="10">
        <v>2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35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36</v>
      </c>
      <c r="B20" s="10">
        <v>3</v>
      </c>
      <c r="C20" s="10">
        <v>3</v>
      </c>
      <c r="D20" s="10">
        <v>2</v>
      </c>
      <c r="E20" s="10">
        <v>0</v>
      </c>
      <c r="F20" s="10">
        <v>0</v>
      </c>
      <c r="G20" s="11">
        <f t="shared" si="0"/>
        <v>2</v>
      </c>
      <c r="H20" s="12">
        <f t="shared" si="1"/>
        <v>200</v>
      </c>
      <c r="I20" s="12">
        <f t="shared" si="2"/>
        <v>0</v>
      </c>
      <c r="J20" s="12">
        <f t="shared" si="3"/>
        <v>200</v>
      </c>
    </row>
    <row r="21" spans="1:10" x14ac:dyDescent="0.25">
      <c r="A21" s="9" t="s">
        <v>38</v>
      </c>
      <c r="B21" s="10">
        <v>1</v>
      </c>
      <c r="C21" s="10">
        <v>1</v>
      </c>
      <c r="D21" s="10">
        <v>0</v>
      </c>
      <c r="E21" s="10">
        <v>1</v>
      </c>
      <c r="F21" s="10">
        <v>1</v>
      </c>
      <c r="G21" s="11">
        <f t="shared" si="0"/>
        <v>-1</v>
      </c>
      <c r="H21" s="12">
        <f t="shared" si="1"/>
        <v>0</v>
      </c>
      <c r="I21" s="12">
        <f t="shared" si="2"/>
        <v>50</v>
      </c>
      <c r="J21" s="12">
        <f t="shared" si="3"/>
        <v>-50</v>
      </c>
    </row>
    <row r="22" spans="1:10" x14ac:dyDescent="0.25">
      <c r="A22" s="9" t="s">
        <v>39</v>
      </c>
      <c r="B22" s="10">
        <v>1</v>
      </c>
      <c r="C22" s="10">
        <v>1</v>
      </c>
      <c r="D22" s="10">
        <v>1</v>
      </c>
      <c r="E22" s="10">
        <v>1</v>
      </c>
      <c r="F22" s="10">
        <v>1</v>
      </c>
      <c r="G22" s="11">
        <f t="shared" si="0"/>
        <v>0</v>
      </c>
      <c r="H22" s="12">
        <f t="shared" si="1"/>
        <v>100</v>
      </c>
      <c r="I22" s="12">
        <f t="shared" si="2"/>
        <v>100</v>
      </c>
      <c r="J22" s="12">
        <f t="shared" si="3"/>
        <v>0</v>
      </c>
    </row>
    <row r="23" spans="1:10" x14ac:dyDescent="0.25">
      <c r="A23" s="9" t="s">
        <v>40</v>
      </c>
      <c r="B23" s="10">
        <v>4</v>
      </c>
      <c r="C23" s="10">
        <v>4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41</v>
      </c>
      <c r="B24" s="10">
        <v>12</v>
      </c>
      <c r="C24" s="10">
        <v>12</v>
      </c>
      <c r="D24" s="10">
        <v>0</v>
      </c>
      <c r="E24" s="10">
        <v>1</v>
      </c>
      <c r="F24" s="10">
        <v>1</v>
      </c>
      <c r="G24" s="11">
        <f t="shared" si="0"/>
        <v>-1</v>
      </c>
      <c r="H24" s="12">
        <f t="shared" si="1"/>
        <v>0</v>
      </c>
      <c r="I24" s="12">
        <f t="shared" si="2"/>
        <v>7.6923076923076925</v>
      </c>
      <c r="J24" s="12">
        <f t="shared" si="3"/>
        <v>-7.6923076923076925</v>
      </c>
    </row>
    <row r="25" spans="1:10" x14ac:dyDescent="0.25">
      <c r="A25" s="9" t="s">
        <v>44</v>
      </c>
      <c r="B25" s="10">
        <v>2</v>
      </c>
      <c r="C25" s="10">
        <v>2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45</v>
      </c>
      <c r="B26" s="10">
        <v>20</v>
      </c>
      <c r="C26" s="10">
        <v>20</v>
      </c>
      <c r="D26" s="10">
        <v>3</v>
      </c>
      <c r="E26" s="10">
        <v>2</v>
      </c>
      <c r="F26" s="10">
        <v>2</v>
      </c>
      <c r="G26" s="11">
        <f t="shared" si="0"/>
        <v>1</v>
      </c>
      <c r="H26" s="12">
        <f t="shared" si="1"/>
        <v>15.789473684210526</v>
      </c>
      <c r="I26" s="12">
        <f t="shared" si="2"/>
        <v>10.526315789473683</v>
      </c>
      <c r="J26" s="12">
        <f t="shared" si="3"/>
        <v>5.2631578947368416</v>
      </c>
    </row>
    <row r="27" spans="1:10" x14ac:dyDescent="0.25">
      <c r="A27" s="9" t="s">
        <v>46</v>
      </c>
      <c r="B27" s="10">
        <v>1</v>
      </c>
      <c r="C27" s="10">
        <v>1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47</v>
      </c>
      <c r="B28" s="10">
        <v>3</v>
      </c>
      <c r="C28" s="10">
        <v>3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48</v>
      </c>
      <c r="B29" s="10">
        <v>1</v>
      </c>
      <c r="C29" s="10">
        <v>1</v>
      </c>
      <c r="D29" s="10">
        <v>0</v>
      </c>
      <c r="E29" s="10">
        <v>1</v>
      </c>
      <c r="F29" s="10">
        <v>1</v>
      </c>
      <c r="G29" s="11">
        <f t="shared" si="0"/>
        <v>-1</v>
      </c>
      <c r="H29" s="12">
        <f t="shared" si="1"/>
        <v>0</v>
      </c>
      <c r="I29" s="12">
        <f t="shared" si="2"/>
        <v>50</v>
      </c>
      <c r="J29" s="12">
        <f t="shared" si="3"/>
        <v>-50</v>
      </c>
    </row>
    <row r="30" spans="1:10" x14ac:dyDescent="0.25">
      <c r="A30" s="9" t="s">
        <v>49</v>
      </c>
      <c r="B30" s="10">
        <v>3</v>
      </c>
      <c r="C30" s="10">
        <v>3</v>
      </c>
      <c r="D30" s="10">
        <v>1</v>
      </c>
      <c r="E30" s="10">
        <v>1</v>
      </c>
      <c r="F30" s="10">
        <v>1</v>
      </c>
      <c r="G30" s="11">
        <f t="shared" si="0"/>
        <v>0</v>
      </c>
      <c r="H30" s="12">
        <f t="shared" si="1"/>
        <v>33.333333333333329</v>
      </c>
      <c r="I30" s="12">
        <f t="shared" si="2"/>
        <v>33.333333333333329</v>
      </c>
      <c r="J30" s="12">
        <f t="shared" si="3"/>
        <v>0</v>
      </c>
    </row>
    <row r="31" spans="1:10" x14ac:dyDescent="0.25">
      <c r="A31" s="9" t="s">
        <v>50</v>
      </c>
      <c r="B31" s="10">
        <v>1</v>
      </c>
      <c r="C31" s="10">
        <v>1</v>
      </c>
      <c r="D31" s="10">
        <v>0</v>
      </c>
      <c r="E31" s="10">
        <v>1</v>
      </c>
      <c r="F31" s="10">
        <v>1</v>
      </c>
      <c r="G31" s="11">
        <f t="shared" si="0"/>
        <v>-1</v>
      </c>
      <c r="H31" s="12">
        <f t="shared" si="1"/>
        <v>0</v>
      </c>
      <c r="I31" s="12">
        <f t="shared" si="2"/>
        <v>50</v>
      </c>
      <c r="J31" s="12">
        <f t="shared" si="3"/>
        <v>-50</v>
      </c>
    </row>
    <row r="32" spans="1:10" x14ac:dyDescent="0.25">
      <c r="A32" s="9" t="s">
        <v>51</v>
      </c>
      <c r="B32" s="10">
        <v>2</v>
      </c>
      <c r="C32" s="10">
        <v>2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52</v>
      </c>
      <c r="B33" s="10">
        <v>3</v>
      </c>
      <c r="C33" s="10">
        <v>3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58</v>
      </c>
      <c r="B34" s="10">
        <v>3</v>
      </c>
      <c r="C34" s="10">
        <v>2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61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62</v>
      </c>
      <c r="B36" s="10">
        <v>2</v>
      </c>
      <c r="C36" s="10">
        <v>2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66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67</v>
      </c>
      <c r="B38" s="10">
        <v>2</v>
      </c>
      <c r="C38" s="10">
        <v>1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68</v>
      </c>
      <c r="B39" s="10">
        <v>2</v>
      </c>
      <c r="C39" s="10">
        <v>2</v>
      </c>
      <c r="D39" s="10">
        <v>1</v>
      </c>
      <c r="E39" s="10">
        <v>0</v>
      </c>
      <c r="F39" s="10">
        <v>0</v>
      </c>
      <c r="G39" s="11">
        <f t="shared" si="0"/>
        <v>1</v>
      </c>
      <c r="H39" s="12">
        <f t="shared" si="1"/>
        <v>100</v>
      </c>
      <c r="I39" s="12">
        <f t="shared" si="2"/>
        <v>0</v>
      </c>
      <c r="J39" s="12">
        <f t="shared" si="3"/>
        <v>100</v>
      </c>
    </row>
    <row r="40" spans="1:10" x14ac:dyDescent="0.25">
      <c r="A40" s="9" t="s">
        <v>69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70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5">
      <c r="A42" s="9" t="s">
        <v>72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73</v>
      </c>
      <c r="B43" s="10">
        <v>3</v>
      </c>
      <c r="C43" s="10">
        <v>3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74</v>
      </c>
      <c r="B44" s="10">
        <v>1</v>
      </c>
      <c r="C44" s="10">
        <v>1</v>
      </c>
      <c r="D44" s="10">
        <v>1</v>
      </c>
      <c r="E44" s="10">
        <v>0</v>
      </c>
      <c r="F44" s="10">
        <v>0</v>
      </c>
      <c r="G44" s="11">
        <f t="shared" si="0"/>
        <v>1</v>
      </c>
      <c r="H44" s="17" t="s">
        <v>133</v>
      </c>
      <c r="I44" s="17" t="s">
        <v>133</v>
      </c>
      <c r="J44" s="17" t="s">
        <v>133</v>
      </c>
    </row>
    <row r="45" spans="1:10" x14ac:dyDescent="0.25">
      <c r="A45" s="9" t="s">
        <v>77</v>
      </c>
      <c r="B45" s="10">
        <v>5</v>
      </c>
      <c r="C45" s="10">
        <v>5</v>
      </c>
      <c r="D45" s="10">
        <v>2</v>
      </c>
      <c r="E45" s="10">
        <v>0</v>
      </c>
      <c r="F45" s="10">
        <v>0</v>
      </c>
      <c r="G45" s="11">
        <f t="shared" si="0"/>
        <v>2</v>
      </c>
      <c r="H45" s="12">
        <f t="shared" si="1"/>
        <v>66.666666666666657</v>
      </c>
      <c r="I45" s="12">
        <f t="shared" si="2"/>
        <v>0</v>
      </c>
      <c r="J45" s="12">
        <f t="shared" si="3"/>
        <v>66.666666666666657</v>
      </c>
    </row>
    <row r="46" spans="1:10" x14ac:dyDescent="0.25">
      <c r="A46" s="9" t="s">
        <v>79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81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83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84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88</v>
      </c>
      <c r="B50" s="10">
        <v>4</v>
      </c>
      <c r="C50" s="10">
        <v>4</v>
      </c>
      <c r="D50" s="10">
        <v>1</v>
      </c>
      <c r="E50" s="10">
        <v>1</v>
      </c>
      <c r="F50" s="10">
        <v>1</v>
      </c>
      <c r="G50" s="11">
        <f t="shared" si="0"/>
        <v>0</v>
      </c>
      <c r="H50" s="12">
        <f t="shared" si="1"/>
        <v>25</v>
      </c>
      <c r="I50" s="12">
        <f t="shared" si="2"/>
        <v>25</v>
      </c>
      <c r="J50" s="12">
        <f t="shared" si="3"/>
        <v>0</v>
      </c>
    </row>
    <row r="51" spans="1:10" x14ac:dyDescent="0.25">
      <c r="A51" s="9" t="s">
        <v>90</v>
      </c>
      <c r="B51" s="10">
        <v>2</v>
      </c>
      <c r="C51" s="10">
        <v>2</v>
      </c>
      <c r="D51" s="10">
        <v>0</v>
      </c>
      <c r="E51" s="10">
        <v>1</v>
      </c>
      <c r="F51" s="10">
        <v>1</v>
      </c>
      <c r="G51" s="11">
        <f t="shared" si="0"/>
        <v>-1</v>
      </c>
      <c r="H51" s="12">
        <f t="shared" si="1"/>
        <v>0</v>
      </c>
      <c r="I51" s="12">
        <f t="shared" si="2"/>
        <v>33.333333333333329</v>
      </c>
      <c r="J51" s="12">
        <f t="shared" si="3"/>
        <v>-33.333333333333329</v>
      </c>
    </row>
    <row r="52" spans="1:10" x14ac:dyDescent="0.25">
      <c r="A52" s="9" t="s">
        <v>91</v>
      </c>
      <c r="B52" s="10">
        <v>1</v>
      </c>
      <c r="C52" s="10">
        <v>1</v>
      </c>
      <c r="D52" s="10">
        <v>1</v>
      </c>
      <c r="E52" s="10">
        <v>0</v>
      </c>
      <c r="F52" s="10">
        <v>0</v>
      </c>
      <c r="G52" s="11">
        <f t="shared" si="0"/>
        <v>1</v>
      </c>
      <c r="H52" s="17" t="s">
        <v>133</v>
      </c>
      <c r="I52" s="17" t="s">
        <v>133</v>
      </c>
      <c r="J52" s="17" t="s">
        <v>133</v>
      </c>
    </row>
    <row r="53" spans="1:10" x14ac:dyDescent="0.25">
      <c r="A53" s="9" t="s">
        <v>92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93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x14ac:dyDescent="0.25">
      <c r="A55" s="9" t="s">
        <v>94</v>
      </c>
      <c r="B55" s="10">
        <v>3</v>
      </c>
      <c r="C55" s="10">
        <v>3</v>
      </c>
      <c r="D55" s="10">
        <v>1</v>
      </c>
      <c r="E55" s="10">
        <v>0</v>
      </c>
      <c r="F55" s="10">
        <v>0</v>
      </c>
      <c r="G55" s="11">
        <f t="shared" si="0"/>
        <v>1</v>
      </c>
      <c r="H55" s="12">
        <f t="shared" si="1"/>
        <v>50</v>
      </c>
      <c r="I55" s="12">
        <f t="shared" si="2"/>
        <v>0</v>
      </c>
      <c r="J55" s="12">
        <f t="shared" si="3"/>
        <v>50</v>
      </c>
    </row>
    <row r="56" spans="1:10" x14ac:dyDescent="0.25">
      <c r="A56" s="9" t="s">
        <v>95</v>
      </c>
      <c r="B56" s="10">
        <v>1</v>
      </c>
      <c r="C56" s="10">
        <v>1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x14ac:dyDescent="0.25">
      <c r="A57" s="9" t="s">
        <v>96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9" t="s">
        <v>97</v>
      </c>
      <c r="B58" s="10">
        <v>1</v>
      </c>
      <c r="C58" s="10">
        <v>1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98</v>
      </c>
      <c r="B59" s="10">
        <v>1</v>
      </c>
      <c r="C59" s="10">
        <v>1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99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x14ac:dyDescent="0.25">
      <c r="A61" s="9" t="s">
        <v>100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5">
      <c r="A62" s="9" t="s">
        <v>101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102</v>
      </c>
      <c r="B63" s="10">
        <v>3</v>
      </c>
      <c r="C63" s="10">
        <v>2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x14ac:dyDescent="0.25">
      <c r="A64" s="9" t="s">
        <v>104</v>
      </c>
      <c r="B64" s="10">
        <v>1</v>
      </c>
      <c r="C64" s="10">
        <v>1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x14ac:dyDescent="0.25">
      <c r="A65" s="9" t="s">
        <v>106</v>
      </c>
      <c r="B65" s="10">
        <v>3</v>
      </c>
      <c r="C65" s="10">
        <v>3</v>
      </c>
      <c r="D65" s="10">
        <v>0</v>
      </c>
      <c r="E65" s="10">
        <v>0</v>
      </c>
      <c r="F65" s="10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x14ac:dyDescent="0.25">
      <c r="A66" s="13" t="s">
        <v>130</v>
      </c>
      <c r="B66" s="14">
        <v>146</v>
      </c>
      <c r="C66" s="14">
        <v>139</v>
      </c>
      <c r="D66" s="14">
        <v>16</v>
      </c>
      <c r="E66" s="14">
        <v>11</v>
      </c>
      <c r="F66" s="14">
        <v>11</v>
      </c>
      <c r="G66" s="15">
        <f t="shared" si="0"/>
        <v>5</v>
      </c>
      <c r="H66" s="16">
        <f t="shared" si="1"/>
        <v>11.347517730496454</v>
      </c>
      <c r="I66" s="16">
        <f t="shared" si="2"/>
        <v>7.8014184397163122</v>
      </c>
      <c r="J66" s="16">
        <f t="shared" si="3"/>
        <v>3.5460992907801421</v>
      </c>
    </row>
    <row r="67" spans="1:1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1" t="s">
        <v>131</v>
      </c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1" t="s">
        <v>132</v>
      </c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B2" sqref="B1:J1048576"/>
    </sheetView>
  </sheetViews>
  <sheetFormatPr defaultRowHeight="15" x14ac:dyDescent="0.25"/>
  <cols>
    <col min="1" max="1" width="19.85546875" style="5" customWidth="1"/>
    <col min="2" max="10" width="6.855468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3" customHeight="1" x14ac:dyDescent="0.25">
      <c r="A1" s="18" t="s">
        <v>129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.25" customHeight="1" x14ac:dyDescent="0.25">
      <c r="B2" s="6"/>
      <c r="C2" s="6"/>
      <c r="D2" s="6"/>
      <c r="E2" s="6"/>
      <c r="F2" s="6"/>
      <c r="G2" s="6"/>
      <c r="H2" s="6"/>
      <c r="I2" s="6"/>
      <c r="J2" s="6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11</v>
      </c>
      <c r="B5" s="10">
        <v>6</v>
      </c>
      <c r="C5" s="10">
        <v>6</v>
      </c>
      <c r="D5" s="10">
        <v>0</v>
      </c>
      <c r="E5" s="10">
        <v>0</v>
      </c>
      <c r="F5" s="10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x14ac:dyDescent="0.25">
      <c r="A6" s="9" t="s">
        <v>12</v>
      </c>
      <c r="B6" s="10">
        <v>5</v>
      </c>
      <c r="C6" s="10">
        <v>5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13</v>
      </c>
      <c r="B7" s="10">
        <v>6</v>
      </c>
      <c r="C7" s="10">
        <v>6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15</v>
      </c>
      <c r="B8" s="10">
        <v>4</v>
      </c>
      <c r="C8" s="10">
        <v>4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16</v>
      </c>
      <c r="B9" s="10">
        <v>7</v>
      </c>
      <c r="C9" s="10">
        <v>7</v>
      </c>
      <c r="D9" s="10">
        <v>2</v>
      </c>
      <c r="E9" s="10">
        <v>3</v>
      </c>
      <c r="F9" s="10">
        <v>3</v>
      </c>
      <c r="G9" s="11">
        <f t="shared" si="0"/>
        <v>-1</v>
      </c>
      <c r="H9" s="12">
        <f t="shared" si="1"/>
        <v>25</v>
      </c>
      <c r="I9" s="12">
        <f t="shared" si="2"/>
        <v>37.5</v>
      </c>
      <c r="J9" s="12">
        <f t="shared" si="3"/>
        <v>-12.5</v>
      </c>
    </row>
    <row r="10" spans="1:10" x14ac:dyDescent="0.25">
      <c r="A10" s="9" t="s">
        <v>17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18</v>
      </c>
      <c r="B11" s="10">
        <v>2</v>
      </c>
      <c r="C11" s="10">
        <v>2</v>
      </c>
      <c r="D11" s="10">
        <v>0</v>
      </c>
      <c r="E11" s="10">
        <v>1</v>
      </c>
      <c r="F11" s="10">
        <v>1</v>
      </c>
      <c r="G11" s="11">
        <f t="shared" si="0"/>
        <v>-1</v>
      </c>
      <c r="H11" s="12">
        <f t="shared" si="1"/>
        <v>0</v>
      </c>
      <c r="I11" s="12">
        <f t="shared" si="2"/>
        <v>33.333333333333329</v>
      </c>
      <c r="J11" s="12">
        <f t="shared" si="3"/>
        <v>-33.333333333333329</v>
      </c>
    </row>
    <row r="12" spans="1:10" x14ac:dyDescent="0.25">
      <c r="A12" s="9" t="s">
        <v>19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20</v>
      </c>
      <c r="B13" s="10">
        <v>5</v>
      </c>
      <c r="C13" s="10">
        <v>5</v>
      </c>
      <c r="D13" s="10">
        <v>1</v>
      </c>
      <c r="E13" s="10">
        <v>0</v>
      </c>
      <c r="F13" s="10">
        <v>0</v>
      </c>
      <c r="G13" s="11">
        <f t="shared" si="0"/>
        <v>1</v>
      </c>
      <c r="H13" s="12">
        <f t="shared" si="1"/>
        <v>25</v>
      </c>
      <c r="I13" s="12">
        <f t="shared" si="2"/>
        <v>0</v>
      </c>
      <c r="J13" s="12">
        <f t="shared" si="3"/>
        <v>25</v>
      </c>
    </row>
    <row r="14" spans="1:10" x14ac:dyDescent="0.25">
      <c r="A14" s="9" t="s">
        <v>21</v>
      </c>
      <c r="B14" s="10">
        <v>6</v>
      </c>
      <c r="C14" s="10">
        <v>6</v>
      </c>
      <c r="D14" s="10">
        <v>1</v>
      </c>
      <c r="E14" s="10">
        <v>0</v>
      </c>
      <c r="F14" s="10">
        <v>0</v>
      </c>
      <c r="G14" s="11">
        <f t="shared" si="0"/>
        <v>1</v>
      </c>
      <c r="H14" s="12">
        <f t="shared" si="1"/>
        <v>20</v>
      </c>
      <c r="I14" s="12">
        <f t="shared" si="2"/>
        <v>0</v>
      </c>
      <c r="J14" s="12">
        <f t="shared" si="3"/>
        <v>20</v>
      </c>
    </row>
    <row r="15" spans="1:10" x14ac:dyDescent="0.25">
      <c r="A15" s="9" t="s">
        <v>22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23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24</v>
      </c>
      <c r="B17" s="10">
        <v>11</v>
      </c>
      <c r="C17" s="10">
        <v>11</v>
      </c>
      <c r="D17" s="10">
        <v>4</v>
      </c>
      <c r="E17" s="10">
        <v>0</v>
      </c>
      <c r="F17" s="10">
        <v>0</v>
      </c>
      <c r="G17" s="11">
        <f t="shared" si="0"/>
        <v>4</v>
      </c>
      <c r="H17" s="12">
        <f t="shared" si="1"/>
        <v>57.142857142857139</v>
      </c>
      <c r="I17" s="12">
        <f t="shared" si="2"/>
        <v>0</v>
      </c>
      <c r="J17" s="12">
        <f t="shared" si="3"/>
        <v>57.142857142857139</v>
      </c>
    </row>
    <row r="18" spans="1:10" x14ac:dyDescent="0.25">
      <c r="A18" s="9" t="s">
        <v>25</v>
      </c>
      <c r="B18" s="10">
        <v>2</v>
      </c>
      <c r="C18" s="10">
        <v>2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26</v>
      </c>
      <c r="B19" s="10">
        <v>16</v>
      </c>
      <c r="C19" s="10">
        <v>16</v>
      </c>
      <c r="D19" s="10">
        <v>3</v>
      </c>
      <c r="E19" s="10">
        <v>1</v>
      </c>
      <c r="F19" s="10">
        <v>1</v>
      </c>
      <c r="G19" s="11">
        <f t="shared" si="0"/>
        <v>2</v>
      </c>
      <c r="H19" s="12">
        <f t="shared" si="1"/>
        <v>21.428571428571427</v>
      </c>
      <c r="I19" s="12">
        <f t="shared" si="2"/>
        <v>7.1428571428571423</v>
      </c>
      <c r="J19" s="12">
        <f t="shared" si="3"/>
        <v>14.285714285714285</v>
      </c>
    </row>
    <row r="20" spans="1:10" x14ac:dyDescent="0.25">
      <c r="A20" s="9" t="s">
        <v>27</v>
      </c>
      <c r="B20" s="10">
        <v>3</v>
      </c>
      <c r="C20" s="10">
        <v>3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28</v>
      </c>
      <c r="B21" s="10">
        <v>5</v>
      </c>
      <c r="C21" s="10">
        <v>5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29</v>
      </c>
      <c r="B22" s="10">
        <v>4</v>
      </c>
      <c r="C22" s="10">
        <v>4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30</v>
      </c>
      <c r="B23" s="10">
        <v>9</v>
      </c>
      <c r="C23" s="10">
        <v>9</v>
      </c>
      <c r="D23" s="10">
        <v>1</v>
      </c>
      <c r="E23" s="10">
        <v>0</v>
      </c>
      <c r="F23" s="10">
        <v>0</v>
      </c>
      <c r="G23" s="11">
        <f t="shared" si="0"/>
        <v>1</v>
      </c>
      <c r="H23" s="12">
        <f t="shared" si="1"/>
        <v>12.5</v>
      </c>
      <c r="I23" s="12">
        <f t="shared" si="2"/>
        <v>0</v>
      </c>
      <c r="J23" s="12">
        <f t="shared" si="3"/>
        <v>12.5</v>
      </c>
    </row>
    <row r="24" spans="1:10" x14ac:dyDescent="0.25">
      <c r="A24" s="9" t="s">
        <v>31</v>
      </c>
      <c r="B24" s="10">
        <v>6</v>
      </c>
      <c r="C24" s="10">
        <v>6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32</v>
      </c>
      <c r="B25" s="10">
        <v>17</v>
      </c>
      <c r="C25" s="10">
        <v>17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33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34</v>
      </c>
      <c r="B27" s="10">
        <v>1</v>
      </c>
      <c r="C27" s="10">
        <v>1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7" t="s">
        <v>133</v>
      </c>
      <c r="I27" s="17" t="s">
        <v>133</v>
      </c>
      <c r="J27" s="17" t="s">
        <v>133</v>
      </c>
    </row>
    <row r="28" spans="1:10" x14ac:dyDescent="0.25">
      <c r="A28" s="9" t="s">
        <v>35</v>
      </c>
      <c r="B28" s="10">
        <v>4</v>
      </c>
      <c r="C28" s="10">
        <v>4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36</v>
      </c>
      <c r="B29" s="10">
        <v>3</v>
      </c>
      <c r="C29" s="10">
        <v>3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37</v>
      </c>
      <c r="B30" s="10">
        <v>3</v>
      </c>
      <c r="C30" s="10">
        <v>3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9" t="s">
        <v>38</v>
      </c>
      <c r="B31" s="10">
        <v>2</v>
      </c>
      <c r="C31" s="10">
        <v>2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39</v>
      </c>
      <c r="B32" s="10">
        <v>14</v>
      </c>
      <c r="C32" s="10">
        <v>14</v>
      </c>
      <c r="D32" s="10">
        <v>1</v>
      </c>
      <c r="E32" s="10">
        <v>0</v>
      </c>
      <c r="F32" s="10">
        <v>0</v>
      </c>
      <c r="G32" s="11">
        <f t="shared" si="0"/>
        <v>1</v>
      </c>
      <c r="H32" s="12">
        <f t="shared" si="1"/>
        <v>7.6923076923076925</v>
      </c>
      <c r="I32" s="12">
        <f t="shared" si="2"/>
        <v>0</v>
      </c>
      <c r="J32" s="12">
        <f t="shared" si="3"/>
        <v>7.6923076923076925</v>
      </c>
    </row>
    <row r="33" spans="1:10" x14ac:dyDescent="0.25">
      <c r="A33" s="9" t="s">
        <v>40</v>
      </c>
      <c r="B33" s="10">
        <v>8</v>
      </c>
      <c r="C33" s="10">
        <v>8</v>
      </c>
      <c r="D33" s="10">
        <v>0</v>
      </c>
      <c r="E33" s="10">
        <v>1</v>
      </c>
      <c r="F33" s="10">
        <v>1</v>
      </c>
      <c r="G33" s="11">
        <f t="shared" si="0"/>
        <v>-1</v>
      </c>
      <c r="H33" s="12">
        <f t="shared" si="1"/>
        <v>0</v>
      </c>
      <c r="I33" s="12">
        <f t="shared" si="2"/>
        <v>11.111111111111111</v>
      </c>
      <c r="J33" s="12">
        <f t="shared" si="3"/>
        <v>-11.111111111111111</v>
      </c>
    </row>
    <row r="34" spans="1:10" x14ac:dyDescent="0.25">
      <c r="A34" s="9" t="s">
        <v>41</v>
      </c>
      <c r="B34" s="10">
        <v>6</v>
      </c>
      <c r="C34" s="10">
        <v>6</v>
      </c>
      <c r="D34" s="10">
        <v>1</v>
      </c>
      <c r="E34" s="10">
        <v>1</v>
      </c>
      <c r="F34" s="10">
        <v>1</v>
      </c>
      <c r="G34" s="11">
        <f t="shared" si="0"/>
        <v>0</v>
      </c>
      <c r="H34" s="12">
        <f t="shared" si="1"/>
        <v>16.666666666666664</v>
      </c>
      <c r="I34" s="12">
        <f t="shared" si="2"/>
        <v>16.666666666666664</v>
      </c>
      <c r="J34" s="12">
        <f t="shared" si="3"/>
        <v>0</v>
      </c>
    </row>
    <row r="35" spans="1:10" x14ac:dyDescent="0.25">
      <c r="A35" s="9" t="s">
        <v>42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44</v>
      </c>
      <c r="B36" s="10">
        <v>4</v>
      </c>
      <c r="C36" s="10">
        <v>4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45</v>
      </c>
      <c r="B37" s="10">
        <v>88</v>
      </c>
      <c r="C37" s="10">
        <v>86</v>
      </c>
      <c r="D37" s="10">
        <v>15</v>
      </c>
      <c r="E37" s="10">
        <v>5</v>
      </c>
      <c r="F37" s="10">
        <v>5</v>
      </c>
      <c r="G37" s="11">
        <f t="shared" si="0"/>
        <v>10</v>
      </c>
      <c r="H37" s="12">
        <f t="shared" si="1"/>
        <v>19.230769230769234</v>
      </c>
      <c r="I37" s="12">
        <f t="shared" si="2"/>
        <v>6.4102564102564097</v>
      </c>
      <c r="J37" s="12">
        <f t="shared" si="3"/>
        <v>12.820512820512819</v>
      </c>
    </row>
    <row r="38" spans="1:10" x14ac:dyDescent="0.25">
      <c r="A38" s="9" t="s">
        <v>46</v>
      </c>
      <c r="B38" s="10">
        <v>5</v>
      </c>
      <c r="C38" s="10">
        <v>4</v>
      </c>
      <c r="D38" s="10">
        <v>2</v>
      </c>
      <c r="E38" s="10">
        <v>0</v>
      </c>
      <c r="F38" s="10">
        <v>0</v>
      </c>
      <c r="G38" s="11">
        <f t="shared" si="0"/>
        <v>2</v>
      </c>
      <c r="H38" s="12">
        <f t="shared" si="1"/>
        <v>66.666666666666657</v>
      </c>
      <c r="I38" s="12">
        <f t="shared" si="2"/>
        <v>0</v>
      </c>
      <c r="J38" s="12">
        <f t="shared" si="3"/>
        <v>66.666666666666657</v>
      </c>
    </row>
    <row r="39" spans="1:10" x14ac:dyDescent="0.25">
      <c r="A39" s="9" t="s">
        <v>47</v>
      </c>
      <c r="B39" s="10">
        <v>10</v>
      </c>
      <c r="C39" s="10">
        <v>10</v>
      </c>
      <c r="D39" s="10">
        <v>1</v>
      </c>
      <c r="E39" s="10">
        <v>0</v>
      </c>
      <c r="F39" s="10">
        <v>0</v>
      </c>
      <c r="G39" s="11">
        <f t="shared" si="0"/>
        <v>1</v>
      </c>
      <c r="H39" s="12">
        <f t="shared" si="1"/>
        <v>11.111111111111111</v>
      </c>
      <c r="I39" s="12">
        <f t="shared" si="2"/>
        <v>0</v>
      </c>
      <c r="J39" s="12">
        <f t="shared" si="3"/>
        <v>11.111111111111111</v>
      </c>
    </row>
    <row r="40" spans="1:10" x14ac:dyDescent="0.25">
      <c r="A40" s="9" t="s">
        <v>48</v>
      </c>
      <c r="B40" s="10">
        <v>4</v>
      </c>
      <c r="C40" s="10">
        <v>4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49</v>
      </c>
      <c r="B41" s="10">
        <v>16</v>
      </c>
      <c r="C41" s="10">
        <v>16</v>
      </c>
      <c r="D41" s="10">
        <v>4</v>
      </c>
      <c r="E41" s="10">
        <v>0</v>
      </c>
      <c r="F41" s="10">
        <v>0</v>
      </c>
      <c r="G41" s="11">
        <f t="shared" si="0"/>
        <v>4</v>
      </c>
      <c r="H41" s="12">
        <f t="shared" si="1"/>
        <v>33.333333333333329</v>
      </c>
      <c r="I41" s="12">
        <f t="shared" si="2"/>
        <v>0</v>
      </c>
      <c r="J41" s="12">
        <f t="shared" si="3"/>
        <v>33.333333333333329</v>
      </c>
    </row>
    <row r="42" spans="1:10" x14ac:dyDescent="0.25">
      <c r="A42" s="9" t="s">
        <v>50</v>
      </c>
      <c r="B42" s="10">
        <v>13</v>
      </c>
      <c r="C42" s="10">
        <v>13</v>
      </c>
      <c r="D42" s="10">
        <v>3</v>
      </c>
      <c r="E42" s="10">
        <v>1</v>
      </c>
      <c r="F42" s="10">
        <v>1</v>
      </c>
      <c r="G42" s="11">
        <f t="shared" si="0"/>
        <v>2</v>
      </c>
      <c r="H42" s="12">
        <f t="shared" si="1"/>
        <v>27.27272727272727</v>
      </c>
      <c r="I42" s="12">
        <f t="shared" si="2"/>
        <v>9.0909090909090917</v>
      </c>
      <c r="J42" s="12">
        <f t="shared" si="3"/>
        <v>18.181818181818183</v>
      </c>
    </row>
    <row r="43" spans="1:10" x14ac:dyDescent="0.25">
      <c r="A43" s="9" t="s">
        <v>51</v>
      </c>
      <c r="B43" s="10">
        <v>2</v>
      </c>
      <c r="C43" s="10">
        <v>2</v>
      </c>
      <c r="D43" s="10">
        <v>1</v>
      </c>
      <c r="E43" s="10">
        <v>0</v>
      </c>
      <c r="F43" s="10">
        <v>0</v>
      </c>
      <c r="G43" s="11">
        <f t="shared" si="0"/>
        <v>1</v>
      </c>
      <c r="H43" s="12">
        <f t="shared" si="1"/>
        <v>100</v>
      </c>
      <c r="I43" s="12">
        <f t="shared" si="2"/>
        <v>0</v>
      </c>
      <c r="J43" s="12">
        <f t="shared" si="3"/>
        <v>100</v>
      </c>
    </row>
    <row r="44" spans="1:10" x14ac:dyDescent="0.25">
      <c r="A44" s="9" t="s">
        <v>52</v>
      </c>
      <c r="B44" s="10">
        <v>8</v>
      </c>
      <c r="C44" s="10">
        <v>8</v>
      </c>
      <c r="D44" s="10">
        <v>2</v>
      </c>
      <c r="E44" s="10">
        <v>0</v>
      </c>
      <c r="F44" s="10">
        <v>0</v>
      </c>
      <c r="G44" s="11">
        <f t="shared" si="0"/>
        <v>2</v>
      </c>
      <c r="H44" s="12">
        <f t="shared" si="1"/>
        <v>33.333333333333329</v>
      </c>
      <c r="I44" s="12">
        <f t="shared" si="2"/>
        <v>0</v>
      </c>
      <c r="J44" s="12">
        <f t="shared" si="3"/>
        <v>33.333333333333329</v>
      </c>
    </row>
    <row r="45" spans="1:10" x14ac:dyDescent="0.25">
      <c r="A45" s="9" t="s">
        <v>53</v>
      </c>
      <c r="B45" s="10">
        <v>6</v>
      </c>
      <c r="C45" s="10">
        <v>6</v>
      </c>
      <c r="D45" s="10">
        <v>1</v>
      </c>
      <c r="E45" s="10">
        <v>1</v>
      </c>
      <c r="F45" s="10">
        <v>1</v>
      </c>
      <c r="G45" s="11">
        <f t="shared" si="0"/>
        <v>0</v>
      </c>
      <c r="H45" s="12">
        <f t="shared" si="1"/>
        <v>16.666666666666664</v>
      </c>
      <c r="I45" s="12">
        <f t="shared" si="2"/>
        <v>16.666666666666664</v>
      </c>
      <c r="J45" s="12">
        <f t="shared" si="3"/>
        <v>0</v>
      </c>
    </row>
    <row r="46" spans="1:10" x14ac:dyDescent="0.25">
      <c r="A46" s="9" t="s">
        <v>54</v>
      </c>
      <c r="B46" s="10">
        <v>7</v>
      </c>
      <c r="C46" s="10">
        <v>7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55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56</v>
      </c>
      <c r="B48" s="10">
        <v>2</v>
      </c>
      <c r="C48" s="10">
        <v>2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57</v>
      </c>
      <c r="B49" s="10">
        <v>4</v>
      </c>
      <c r="C49" s="10">
        <v>4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58</v>
      </c>
      <c r="B50" s="10">
        <v>7</v>
      </c>
      <c r="C50" s="10">
        <v>7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59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60</v>
      </c>
      <c r="B52" s="10">
        <v>5</v>
      </c>
      <c r="C52" s="10">
        <v>5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x14ac:dyDescent="0.25">
      <c r="A53" s="9" t="s">
        <v>61</v>
      </c>
      <c r="B53" s="10">
        <v>1</v>
      </c>
      <c r="C53" s="10">
        <v>1</v>
      </c>
      <c r="D53" s="10">
        <v>0</v>
      </c>
      <c r="E53" s="10">
        <v>1</v>
      </c>
      <c r="F53" s="10">
        <v>1</v>
      </c>
      <c r="G53" s="11">
        <f t="shared" si="0"/>
        <v>-1</v>
      </c>
      <c r="H53" s="12">
        <f t="shared" si="1"/>
        <v>0</v>
      </c>
      <c r="I53" s="12">
        <f t="shared" si="2"/>
        <v>50</v>
      </c>
      <c r="J53" s="12">
        <f t="shared" si="3"/>
        <v>-50</v>
      </c>
    </row>
    <row r="54" spans="1:10" x14ac:dyDescent="0.25">
      <c r="A54" s="9" t="s">
        <v>62</v>
      </c>
      <c r="B54" s="10">
        <v>22</v>
      </c>
      <c r="C54" s="10">
        <v>22</v>
      </c>
      <c r="D54" s="10">
        <v>3</v>
      </c>
      <c r="E54" s="10">
        <v>0</v>
      </c>
      <c r="F54" s="10">
        <v>0</v>
      </c>
      <c r="G54" s="11">
        <f t="shared" si="0"/>
        <v>3</v>
      </c>
      <c r="H54" s="12">
        <f t="shared" si="1"/>
        <v>15.789473684210526</v>
      </c>
      <c r="I54" s="12">
        <f t="shared" si="2"/>
        <v>0</v>
      </c>
      <c r="J54" s="12">
        <f t="shared" si="3"/>
        <v>15.789473684210526</v>
      </c>
    </row>
    <row r="55" spans="1:10" x14ac:dyDescent="0.25">
      <c r="A55" s="9" t="s">
        <v>63</v>
      </c>
      <c r="B55" s="10">
        <v>4</v>
      </c>
      <c r="C55" s="10">
        <v>4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x14ac:dyDescent="0.25">
      <c r="A56" s="9" t="s">
        <v>64</v>
      </c>
      <c r="B56" s="10">
        <v>2</v>
      </c>
      <c r="C56" s="10">
        <v>2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x14ac:dyDescent="0.25">
      <c r="A57" s="9" t="s">
        <v>65</v>
      </c>
      <c r="B57" s="10">
        <v>6</v>
      </c>
      <c r="C57" s="10">
        <v>6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9" t="s">
        <v>67</v>
      </c>
      <c r="B58" s="10">
        <v>4</v>
      </c>
      <c r="C58" s="10">
        <v>4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107</v>
      </c>
      <c r="B59" s="10">
        <v>2</v>
      </c>
      <c r="C59" s="10">
        <v>2</v>
      </c>
      <c r="D59" s="10">
        <v>1</v>
      </c>
      <c r="E59" s="10">
        <v>0</v>
      </c>
      <c r="F59" s="10">
        <v>0</v>
      </c>
      <c r="G59" s="11">
        <f t="shared" si="0"/>
        <v>1</v>
      </c>
      <c r="H59" s="12">
        <f t="shared" si="1"/>
        <v>100</v>
      </c>
      <c r="I59" s="12">
        <f t="shared" si="2"/>
        <v>0</v>
      </c>
      <c r="J59" s="12">
        <f t="shared" si="3"/>
        <v>100</v>
      </c>
    </row>
    <row r="60" spans="1:10" x14ac:dyDescent="0.25">
      <c r="A60" s="9" t="s">
        <v>68</v>
      </c>
      <c r="B60" s="10">
        <v>3</v>
      </c>
      <c r="C60" s="10">
        <v>3</v>
      </c>
      <c r="D60" s="10">
        <v>1</v>
      </c>
      <c r="E60" s="10">
        <v>1</v>
      </c>
      <c r="F60" s="10">
        <v>1</v>
      </c>
      <c r="G60" s="11">
        <f t="shared" si="0"/>
        <v>0</v>
      </c>
      <c r="H60" s="12">
        <f t="shared" si="1"/>
        <v>33.333333333333329</v>
      </c>
      <c r="I60" s="12">
        <f t="shared" si="2"/>
        <v>33.333333333333329</v>
      </c>
      <c r="J60" s="12">
        <f t="shared" si="3"/>
        <v>0</v>
      </c>
    </row>
    <row r="61" spans="1:10" x14ac:dyDescent="0.25">
      <c r="A61" s="9" t="s">
        <v>69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5">
      <c r="A62" s="9" t="s">
        <v>70</v>
      </c>
      <c r="B62" s="10">
        <v>9</v>
      </c>
      <c r="C62" s="10">
        <v>9</v>
      </c>
      <c r="D62" s="10">
        <v>1</v>
      </c>
      <c r="E62" s="10">
        <v>0</v>
      </c>
      <c r="F62" s="10">
        <v>0</v>
      </c>
      <c r="G62" s="11">
        <f t="shared" si="0"/>
        <v>1</v>
      </c>
      <c r="H62" s="12">
        <f t="shared" si="1"/>
        <v>12.5</v>
      </c>
      <c r="I62" s="12">
        <f t="shared" si="2"/>
        <v>0</v>
      </c>
      <c r="J62" s="12">
        <f t="shared" si="3"/>
        <v>12.5</v>
      </c>
    </row>
    <row r="63" spans="1:10" x14ac:dyDescent="0.25">
      <c r="A63" s="9" t="s">
        <v>71</v>
      </c>
      <c r="B63" s="10">
        <v>5</v>
      </c>
      <c r="C63" s="10">
        <v>5</v>
      </c>
      <c r="D63" s="10">
        <v>2</v>
      </c>
      <c r="E63" s="10">
        <v>1</v>
      </c>
      <c r="F63" s="10">
        <v>1</v>
      </c>
      <c r="G63" s="11">
        <f t="shared" si="0"/>
        <v>1</v>
      </c>
      <c r="H63" s="12">
        <f t="shared" si="1"/>
        <v>50</v>
      </c>
      <c r="I63" s="12">
        <f t="shared" si="2"/>
        <v>25</v>
      </c>
      <c r="J63" s="12">
        <f t="shared" si="3"/>
        <v>25</v>
      </c>
    </row>
    <row r="64" spans="1:10" x14ac:dyDescent="0.25">
      <c r="A64" s="9" t="s">
        <v>72</v>
      </c>
      <c r="B64" s="10">
        <v>15</v>
      </c>
      <c r="C64" s="10">
        <v>15</v>
      </c>
      <c r="D64" s="10">
        <v>3</v>
      </c>
      <c r="E64" s="10">
        <v>0</v>
      </c>
      <c r="F64" s="10">
        <v>0</v>
      </c>
      <c r="G64" s="11">
        <f t="shared" si="0"/>
        <v>3</v>
      </c>
      <c r="H64" s="12">
        <f t="shared" si="1"/>
        <v>25</v>
      </c>
      <c r="I64" s="12">
        <f t="shared" si="2"/>
        <v>0</v>
      </c>
      <c r="J64" s="12">
        <f t="shared" si="3"/>
        <v>25</v>
      </c>
    </row>
    <row r="65" spans="1:10" x14ac:dyDescent="0.25">
      <c r="A65" s="9" t="s">
        <v>73</v>
      </c>
      <c r="B65" s="10">
        <v>5</v>
      </c>
      <c r="C65" s="10">
        <v>5</v>
      </c>
      <c r="D65" s="10">
        <v>0</v>
      </c>
      <c r="E65" s="10">
        <v>1</v>
      </c>
      <c r="F65" s="10">
        <v>1</v>
      </c>
      <c r="G65" s="11">
        <f t="shared" si="0"/>
        <v>-1</v>
      </c>
      <c r="H65" s="12">
        <f t="shared" si="1"/>
        <v>0</v>
      </c>
      <c r="I65" s="12">
        <f t="shared" si="2"/>
        <v>16.666666666666664</v>
      </c>
      <c r="J65" s="12">
        <f t="shared" si="3"/>
        <v>-16.666666666666664</v>
      </c>
    </row>
    <row r="66" spans="1:10" x14ac:dyDescent="0.25">
      <c r="A66" s="9" t="s">
        <v>74</v>
      </c>
      <c r="B66" s="10">
        <v>4</v>
      </c>
      <c r="C66" s="10">
        <v>4</v>
      </c>
      <c r="D66" s="10">
        <v>0</v>
      </c>
      <c r="E66" s="10">
        <v>0</v>
      </c>
      <c r="F66" s="10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x14ac:dyDescent="0.25">
      <c r="A67" s="9" t="s">
        <v>75</v>
      </c>
      <c r="B67" s="10">
        <v>5</v>
      </c>
      <c r="C67" s="10">
        <v>5</v>
      </c>
      <c r="D67" s="10">
        <v>0</v>
      </c>
      <c r="E67" s="10">
        <v>0</v>
      </c>
      <c r="F67" s="10">
        <v>0</v>
      </c>
      <c r="G67" s="11">
        <f t="shared" si="0"/>
        <v>0</v>
      </c>
      <c r="H67" s="12">
        <f t="shared" si="1"/>
        <v>0</v>
      </c>
      <c r="I67" s="12">
        <f t="shared" si="2"/>
        <v>0</v>
      </c>
      <c r="J67" s="12">
        <f t="shared" si="3"/>
        <v>0</v>
      </c>
    </row>
    <row r="68" spans="1:10" x14ac:dyDescent="0.25">
      <c r="A68" s="9" t="s">
        <v>76</v>
      </c>
      <c r="B68" s="10">
        <v>1</v>
      </c>
      <c r="C68" s="10">
        <v>1</v>
      </c>
      <c r="D68" s="10">
        <v>0</v>
      </c>
      <c r="E68" s="10">
        <v>0</v>
      </c>
      <c r="F68" s="10">
        <v>0</v>
      </c>
      <c r="G68" s="11">
        <f t="shared" si="0"/>
        <v>0</v>
      </c>
      <c r="H68" s="12">
        <f t="shared" si="1"/>
        <v>0</v>
      </c>
      <c r="I68" s="12">
        <f t="shared" si="2"/>
        <v>0</v>
      </c>
      <c r="J68" s="12">
        <f t="shared" si="3"/>
        <v>0</v>
      </c>
    </row>
    <row r="69" spans="1:10" x14ac:dyDescent="0.25">
      <c r="A69" s="9" t="s">
        <v>77</v>
      </c>
      <c r="B69" s="10">
        <v>1</v>
      </c>
      <c r="C69" s="10">
        <v>1</v>
      </c>
      <c r="D69" s="10">
        <v>0</v>
      </c>
      <c r="E69" s="10">
        <v>0</v>
      </c>
      <c r="F69" s="10">
        <v>0</v>
      </c>
      <c r="G69" s="11">
        <f t="shared" ref="G69:G97" si="4">D69-F69</f>
        <v>0</v>
      </c>
      <c r="H69" s="12">
        <f t="shared" ref="H69:H97" si="5">D69/(B69-D69+F69)*100</f>
        <v>0</v>
      </c>
      <c r="I69" s="12">
        <f t="shared" ref="I69:I97" si="6">F69/(B69-D69+F69)*100</f>
        <v>0</v>
      </c>
      <c r="J69" s="12">
        <f t="shared" ref="J69:J97" si="7">G69/(B69-D69+F69)*100</f>
        <v>0</v>
      </c>
    </row>
    <row r="70" spans="1:10" x14ac:dyDescent="0.25">
      <c r="A70" s="9" t="s">
        <v>78</v>
      </c>
      <c r="B70" s="10">
        <v>2</v>
      </c>
      <c r="C70" s="10">
        <v>2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x14ac:dyDescent="0.25">
      <c r="A71" s="9" t="s">
        <v>79</v>
      </c>
      <c r="B71" s="10">
        <v>4</v>
      </c>
      <c r="C71" s="10">
        <v>4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x14ac:dyDescent="0.25">
      <c r="A72" s="9" t="s">
        <v>80</v>
      </c>
      <c r="B72" s="10">
        <v>1</v>
      </c>
      <c r="C72" s="10">
        <v>1</v>
      </c>
      <c r="D72" s="10">
        <v>0</v>
      </c>
      <c r="E72" s="10">
        <v>0</v>
      </c>
      <c r="F72" s="10">
        <v>0</v>
      </c>
      <c r="G72" s="11">
        <f t="shared" si="4"/>
        <v>0</v>
      </c>
      <c r="H72" s="12">
        <f t="shared" si="5"/>
        <v>0</v>
      </c>
      <c r="I72" s="12">
        <f t="shared" si="6"/>
        <v>0</v>
      </c>
      <c r="J72" s="12">
        <f t="shared" si="7"/>
        <v>0</v>
      </c>
    </row>
    <row r="73" spans="1:10" x14ac:dyDescent="0.25">
      <c r="A73" s="9" t="s">
        <v>81</v>
      </c>
      <c r="B73" s="10">
        <v>3</v>
      </c>
      <c r="C73" s="10">
        <v>3</v>
      </c>
      <c r="D73" s="10">
        <v>0</v>
      </c>
      <c r="E73" s="10">
        <v>0</v>
      </c>
      <c r="F73" s="10">
        <v>0</v>
      </c>
      <c r="G73" s="11">
        <f t="shared" si="4"/>
        <v>0</v>
      </c>
      <c r="H73" s="12">
        <f t="shared" si="5"/>
        <v>0</v>
      </c>
      <c r="I73" s="12">
        <f t="shared" si="6"/>
        <v>0</v>
      </c>
      <c r="J73" s="12">
        <f t="shared" si="7"/>
        <v>0</v>
      </c>
    </row>
    <row r="74" spans="1:10" x14ac:dyDescent="0.25">
      <c r="A74" s="9" t="s">
        <v>82</v>
      </c>
      <c r="B74" s="10">
        <v>4</v>
      </c>
      <c r="C74" s="10">
        <v>4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x14ac:dyDescent="0.25">
      <c r="A75" s="9" t="s">
        <v>84</v>
      </c>
      <c r="B75" s="10">
        <v>1</v>
      </c>
      <c r="C75" s="10">
        <v>1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x14ac:dyDescent="0.25">
      <c r="A76" s="9" t="s">
        <v>85</v>
      </c>
      <c r="B76" s="10">
        <v>2</v>
      </c>
      <c r="C76" s="10">
        <v>2</v>
      </c>
      <c r="D76" s="10">
        <v>0</v>
      </c>
      <c r="E76" s="10">
        <v>0</v>
      </c>
      <c r="F76" s="10">
        <v>0</v>
      </c>
      <c r="G76" s="11">
        <f t="shared" si="4"/>
        <v>0</v>
      </c>
      <c r="H76" s="12">
        <f t="shared" si="5"/>
        <v>0</v>
      </c>
      <c r="I76" s="12">
        <f t="shared" si="6"/>
        <v>0</v>
      </c>
      <c r="J76" s="12">
        <f t="shared" si="7"/>
        <v>0</v>
      </c>
    </row>
    <row r="77" spans="1:10" x14ac:dyDescent="0.25">
      <c r="A77" s="9" t="s">
        <v>86</v>
      </c>
      <c r="B77" s="10">
        <v>3</v>
      </c>
      <c r="C77" s="10">
        <v>3</v>
      </c>
      <c r="D77" s="10">
        <v>0</v>
      </c>
      <c r="E77" s="10">
        <v>0</v>
      </c>
      <c r="F77" s="10">
        <v>0</v>
      </c>
      <c r="G77" s="11">
        <f t="shared" si="4"/>
        <v>0</v>
      </c>
      <c r="H77" s="12">
        <f t="shared" si="5"/>
        <v>0</v>
      </c>
      <c r="I77" s="12">
        <f t="shared" si="6"/>
        <v>0</v>
      </c>
      <c r="J77" s="12">
        <f t="shared" si="7"/>
        <v>0</v>
      </c>
    </row>
    <row r="78" spans="1:10" x14ac:dyDescent="0.25">
      <c r="A78" s="9" t="s">
        <v>87</v>
      </c>
      <c r="B78" s="10">
        <v>3</v>
      </c>
      <c r="C78" s="10">
        <v>3</v>
      </c>
      <c r="D78" s="10">
        <v>0</v>
      </c>
      <c r="E78" s="10">
        <v>0</v>
      </c>
      <c r="F78" s="10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x14ac:dyDescent="0.25">
      <c r="A79" s="9" t="s">
        <v>88</v>
      </c>
      <c r="B79" s="10">
        <v>6</v>
      </c>
      <c r="C79" s="10">
        <v>6</v>
      </c>
      <c r="D79" s="10">
        <v>0</v>
      </c>
      <c r="E79" s="10">
        <v>1</v>
      </c>
      <c r="F79" s="10">
        <v>1</v>
      </c>
      <c r="G79" s="11">
        <f t="shared" si="4"/>
        <v>-1</v>
      </c>
      <c r="H79" s="12">
        <f t="shared" si="5"/>
        <v>0</v>
      </c>
      <c r="I79" s="12">
        <f t="shared" si="6"/>
        <v>14.285714285714285</v>
      </c>
      <c r="J79" s="12">
        <f t="shared" si="7"/>
        <v>-14.285714285714285</v>
      </c>
    </row>
    <row r="80" spans="1:10" x14ac:dyDescent="0.25">
      <c r="A80" s="9" t="s">
        <v>89</v>
      </c>
      <c r="B80" s="10">
        <v>2</v>
      </c>
      <c r="C80" s="10">
        <v>2</v>
      </c>
      <c r="D80" s="10">
        <v>0</v>
      </c>
      <c r="E80" s="10">
        <v>0</v>
      </c>
      <c r="F80" s="10">
        <v>0</v>
      </c>
      <c r="G80" s="11">
        <f t="shared" si="4"/>
        <v>0</v>
      </c>
      <c r="H80" s="12">
        <f t="shared" si="5"/>
        <v>0</v>
      </c>
      <c r="I80" s="12">
        <f t="shared" si="6"/>
        <v>0</v>
      </c>
      <c r="J80" s="12">
        <f t="shared" si="7"/>
        <v>0</v>
      </c>
    </row>
    <row r="81" spans="1:10" x14ac:dyDescent="0.25">
      <c r="A81" s="9" t="s">
        <v>90</v>
      </c>
      <c r="B81" s="10">
        <v>3</v>
      </c>
      <c r="C81" s="10">
        <v>3</v>
      </c>
      <c r="D81" s="10">
        <v>3</v>
      </c>
      <c r="E81" s="10">
        <v>0</v>
      </c>
      <c r="F81" s="10">
        <v>0</v>
      </c>
      <c r="G81" s="11">
        <f t="shared" si="4"/>
        <v>3</v>
      </c>
      <c r="H81" s="17" t="s">
        <v>133</v>
      </c>
      <c r="I81" s="17" t="s">
        <v>133</v>
      </c>
      <c r="J81" s="17" t="s">
        <v>133</v>
      </c>
    </row>
    <row r="82" spans="1:10" x14ac:dyDescent="0.25">
      <c r="A82" s="9" t="s">
        <v>92</v>
      </c>
      <c r="B82" s="10">
        <v>11</v>
      </c>
      <c r="C82" s="10">
        <v>11</v>
      </c>
      <c r="D82" s="10">
        <v>1</v>
      </c>
      <c r="E82" s="10">
        <v>0</v>
      </c>
      <c r="F82" s="10">
        <v>0</v>
      </c>
      <c r="G82" s="11">
        <f t="shared" si="4"/>
        <v>1</v>
      </c>
      <c r="H82" s="12">
        <f t="shared" si="5"/>
        <v>10</v>
      </c>
      <c r="I82" s="12">
        <f t="shared" si="6"/>
        <v>0</v>
      </c>
      <c r="J82" s="12">
        <f t="shared" si="7"/>
        <v>10</v>
      </c>
    </row>
    <row r="83" spans="1:10" x14ac:dyDescent="0.25">
      <c r="A83" s="9" t="s">
        <v>93</v>
      </c>
      <c r="B83" s="10">
        <v>9</v>
      </c>
      <c r="C83" s="10">
        <v>9</v>
      </c>
      <c r="D83" s="10">
        <v>0</v>
      </c>
      <c r="E83" s="10">
        <v>0</v>
      </c>
      <c r="F83" s="10">
        <v>0</v>
      </c>
      <c r="G83" s="11">
        <f t="shared" si="4"/>
        <v>0</v>
      </c>
      <c r="H83" s="12">
        <f t="shared" si="5"/>
        <v>0</v>
      </c>
      <c r="I83" s="12">
        <f t="shared" si="6"/>
        <v>0</v>
      </c>
      <c r="J83" s="12">
        <f t="shared" si="7"/>
        <v>0</v>
      </c>
    </row>
    <row r="84" spans="1:10" x14ac:dyDescent="0.25">
      <c r="A84" s="9" t="s">
        <v>94</v>
      </c>
      <c r="B84" s="10">
        <v>10</v>
      </c>
      <c r="C84" s="10">
        <v>10</v>
      </c>
      <c r="D84" s="10">
        <v>1</v>
      </c>
      <c r="E84" s="10">
        <v>0</v>
      </c>
      <c r="F84" s="10">
        <v>0</v>
      </c>
      <c r="G84" s="11">
        <f t="shared" si="4"/>
        <v>1</v>
      </c>
      <c r="H84" s="12">
        <f t="shared" si="5"/>
        <v>11.111111111111111</v>
      </c>
      <c r="I84" s="12">
        <f t="shared" si="6"/>
        <v>0</v>
      </c>
      <c r="J84" s="12">
        <f t="shared" si="7"/>
        <v>11.111111111111111</v>
      </c>
    </row>
    <row r="85" spans="1:10" x14ac:dyDescent="0.25">
      <c r="A85" s="9" t="s">
        <v>95</v>
      </c>
      <c r="B85" s="10">
        <v>3</v>
      </c>
      <c r="C85" s="10">
        <v>3</v>
      </c>
      <c r="D85" s="10">
        <v>1</v>
      </c>
      <c r="E85" s="10">
        <v>0</v>
      </c>
      <c r="F85" s="10">
        <v>0</v>
      </c>
      <c r="G85" s="11">
        <f t="shared" si="4"/>
        <v>1</v>
      </c>
      <c r="H85" s="12">
        <f t="shared" si="5"/>
        <v>50</v>
      </c>
      <c r="I85" s="12">
        <f t="shared" si="6"/>
        <v>0</v>
      </c>
      <c r="J85" s="12">
        <f t="shared" si="7"/>
        <v>50</v>
      </c>
    </row>
    <row r="86" spans="1:10" x14ac:dyDescent="0.25">
      <c r="A86" s="9" t="s">
        <v>96</v>
      </c>
      <c r="B86" s="10">
        <v>9</v>
      </c>
      <c r="C86" s="10">
        <v>9</v>
      </c>
      <c r="D86" s="10">
        <v>1</v>
      </c>
      <c r="E86" s="10">
        <v>0</v>
      </c>
      <c r="F86" s="10">
        <v>0</v>
      </c>
      <c r="G86" s="11">
        <f t="shared" si="4"/>
        <v>1</v>
      </c>
      <c r="H86" s="12">
        <f t="shared" si="5"/>
        <v>12.5</v>
      </c>
      <c r="I86" s="12">
        <f t="shared" si="6"/>
        <v>0</v>
      </c>
      <c r="J86" s="12">
        <f t="shared" si="7"/>
        <v>12.5</v>
      </c>
    </row>
    <row r="87" spans="1:10" x14ac:dyDescent="0.25">
      <c r="A87" s="9" t="s">
        <v>97</v>
      </c>
      <c r="B87" s="10">
        <v>18</v>
      </c>
      <c r="C87" s="10">
        <v>18</v>
      </c>
      <c r="D87" s="10">
        <v>5</v>
      </c>
      <c r="E87" s="10">
        <v>0</v>
      </c>
      <c r="F87" s="10">
        <v>0</v>
      </c>
      <c r="G87" s="11">
        <f t="shared" si="4"/>
        <v>5</v>
      </c>
      <c r="H87" s="12">
        <f t="shared" si="5"/>
        <v>38.461538461538467</v>
      </c>
      <c r="I87" s="12">
        <f t="shared" si="6"/>
        <v>0</v>
      </c>
      <c r="J87" s="12">
        <f t="shared" si="7"/>
        <v>38.461538461538467</v>
      </c>
    </row>
    <row r="88" spans="1:10" x14ac:dyDescent="0.25">
      <c r="A88" s="9" t="s">
        <v>98</v>
      </c>
      <c r="B88" s="10">
        <v>5</v>
      </c>
      <c r="C88" s="10">
        <v>5</v>
      </c>
      <c r="D88" s="10">
        <v>0</v>
      </c>
      <c r="E88" s="10">
        <v>1</v>
      </c>
      <c r="F88" s="10">
        <v>1</v>
      </c>
      <c r="G88" s="11">
        <f t="shared" si="4"/>
        <v>-1</v>
      </c>
      <c r="H88" s="12">
        <f t="shared" si="5"/>
        <v>0</v>
      </c>
      <c r="I88" s="12">
        <f t="shared" si="6"/>
        <v>16.666666666666664</v>
      </c>
      <c r="J88" s="12">
        <f t="shared" si="7"/>
        <v>-16.666666666666664</v>
      </c>
    </row>
    <row r="89" spans="1:10" x14ac:dyDescent="0.25">
      <c r="A89" s="9" t="s">
        <v>99</v>
      </c>
      <c r="B89" s="10">
        <v>7</v>
      </c>
      <c r="C89" s="10">
        <v>7</v>
      </c>
      <c r="D89" s="10">
        <v>0</v>
      </c>
      <c r="E89" s="10">
        <v>1</v>
      </c>
      <c r="F89" s="10">
        <v>1</v>
      </c>
      <c r="G89" s="11">
        <f t="shared" si="4"/>
        <v>-1</v>
      </c>
      <c r="H89" s="12">
        <f t="shared" si="5"/>
        <v>0</v>
      </c>
      <c r="I89" s="12">
        <f t="shared" si="6"/>
        <v>12.5</v>
      </c>
      <c r="J89" s="12">
        <f t="shared" si="7"/>
        <v>-12.5</v>
      </c>
    </row>
    <row r="90" spans="1:10" x14ac:dyDescent="0.25">
      <c r="A90" s="9" t="s">
        <v>100</v>
      </c>
      <c r="B90" s="10">
        <v>2</v>
      </c>
      <c r="C90" s="10">
        <v>2</v>
      </c>
      <c r="D90" s="10">
        <v>0</v>
      </c>
      <c r="E90" s="10">
        <v>0</v>
      </c>
      <c r="F90" s="10">
        <v>0</v>
      </c>
      <c r="G90" s="11">
        <f t="shared" si="4"/>
        <v>0</v>
      </c>
      <c r="H90" s="12">
        <f t="shared" si="5"/>
        <v>0</v>
      </c>
      <c r="I90" s="12">
        <f t="shared" si="6"/>
        <v>0</v>
      </c>
      <c r="J90" s="12">
        <f t="shared" si="7"/>
        <v>0</v>
      </c>
    </row>
    <row r="91" spans="1:10" x14ac:dyDescent="0.25">
      <c r="A91" s="9" t="s">
        <v>101</v>
      </c>
      <c r="B91" s="10">
        <v>13</v>
      </c>
      <c r="C91" s="10">
        <v>13</v>
      </c>
      <c r="D91" s="10">
        <v>1</v>
      </c>
      <c r="E91" s="10">
        <v>3</v>
      </c>
      <c r="F91" s="10">
        <v>3</v>
      </c>
      <c r="G91" s="11">
        <f t="shared" si="4"/>
        <v>-2</v>
      </c>
      <c r="H91" s="12">
        <f t="shared" si="5"/>
        <v>6.666666666666667</v>
      </c>
      <c r="I91" s="12">
        <f t="shared" si="6"/>
        <v>20</v>
      </c>
      <c r="J91" s="12">
        <f t="shared" si="7"/>
        <v>-13.333333333333334</v>
      </c>
    </row>
    <row r="92" spans="1:10" x14ac:dyDescent="0.25">
      <c r="A92" s="9" t="s">
        <v>102</v>
      </c>
      <c r="B92" s="10">
        <v>2</v>
      </c>
      <c r="C92" s="10">
        <v>2</v>
      </c>
      <c r="D92" s="10">
        <v>0</v>
      </c>
      <c r="E92" s="10">
        <v>0</v>
      </c>
      <c r="F92" s="10">
        <v>0</v>
      </c>
      <c r="G92" s="11">
        <f t="shared" si="4"/>
        <v>0</v>
      </c>
      <c r="H92" s="12">
        <f t="shared" si="5"/>
        <v>0</v>
      </c>
      <c r="I92" s="12">
        <f t="shared" si="6"/>
        <v>0</v>
      </c>
      <c r="J92" s="12">
        <f t="shared" si="7"/>
        <v>0</v>
      </c>
    </row>
    <row r="93" spans="1:10" x14ac:dyDescent="0.25">
      <c r="A93" s="9" t="s">
        <v>103</v>
      </c>
      <c r="B93" s="10">
        <v>1</v>
      </c>
      <c r="C93" s="10">
        <v>1</v>
      </c>
      <c r="D93" s="10">
        <v>0</v>
      </c>
      <c r="E93" s="10">
        <v>0</v>
      </c>
      <c r="F93" s="10">
        <v>0</v>
      </c>
      <c r="G93" s="11">
        <f t="shared" si="4"/>
        <v>0</v>
      </c>
      <c r="H93" s="12">
        <f t="shared" si="5"/>
        <v>0</v>
      </c>
      <c r="I93" s="12">
        <f t="shared" si="6"/>
        <v>0</v>
      </c>
      <c r="J93" s="12">
        <f t="shared" si="7"/>
        <v>0</v>
      </c>
    </row>
    <row r="94" spans="1:10" x14ac:dyDescent="0.25">
      <c r="A94" s="9" t="s">
        <v>104</v>
      </c>
      <c r="B94" s="10">
        <v>0</v>
      </c>
      <c r="C94" s="10">
        <v>0</v>
      </c>
      <c r="D94" s="10">
        <v>0</v>
      </c>
      <c r="E94" s="10">
        <v>1</v>
      </c>
      <c r="F94" s="10">
        <v>1</v>
      </c>
      <c r="G94" s="11">
        <f t="shared" si="4"/>
        <v>-1</v>
      </c>
      <c r="H94" s="12">
        <f t="shared" si="5"/>
        <v>0</v>
      </c>
      <c r="I94" s="12">
        <f t="shared" si="6"/>
        <v>100</v>
      </c>
      <c r="J94" s="12">
        <f t="shared" si="7"/>
        <v>-100</v>
      </c>
    </row>
    <row r="95" spans="1:10" x14ac:dyDescent="0.25">
      <c r="A95" s="9" t="s">
        <v>105</v>
      </c>
      <c r="B95" s="10">
        <v>1</v>
      </c>
      <c r="C95" s="10">
        <v>1</v>
      </c>
      <c r="D95" s="10">
        <v>0</v>
      </c>
      <c r="E95" s="10">
        <v>0</v>
      </c>
      <c r="F95" s="10">
        <v>0</v>
      </c>
      <c r="G95" s="11">
        <f t="shared" si="4"/>
        <v>0</v>
      </c>
      <c r="H95" s="12">
        <f t="shared" si="5"/>
        <v>0</v>
      </c>
      <c r="I95" s="12">
        <f t="shared" si="6"/>
        <v>0</v>
      </c>
      <c r="J95" s="12">
        <f t="shared" si="7"/>
        <v>0</v>
      </c>
    </row>
    <row r="96" spans="1:10" x14ac:dyDescent="0.25">
      <c r="A96" s="9" t="s">
        <v>106</v>
      </c>
      <c r="B96" s="10">
        <v>2</v>
      </c>
      <c r="C96" s="10">
        <v>2</v>
      </c>
      <c r="D96" s="10">
        <v>0</v>
      </c>
      <c r="E96" s="10">
        <v>0</v>
      </c>
      <c r="F96" s="10">
        <v>0</v>
      </c>
      <c r="G96" s="11">
        <f t="shared" si="4"/>
        <v>0</v>
      </c>
      <c r="H96" s="12">
        <f t="shared" si="5"/>
        <v>0</v>
      </c>
      <c r="I96" s="12">
        <f t="shared" si="6"/>
        <v>0</v>
      </c>
      <c r="J96" s="12">
        <f t="shared" si="7"/>
        <v>0</v>
      </c>
    </row>
    <row r="97" spans="1:10" ht="12" customHeight="1" x14ac:dyDescent="0.25">
      <c r="A97" s="13" t="s">
        <v>130</v>
      </c>
      <c r="B97" s="14">
        <v>563</v>
      </c>
      <c r="C97" s="14">
        <v>560</v>
      </c>
      <c r="D97" s="14">
        <v>68</v>
      </c>
      <c r="E97" s="14">
        <v>25</v>
      </c>
      <c r="F97" s="14">
        <v>25</v>
      </c>
      <c r="G97" s="15">
        <f t="shared" si="4"/>
        <v>43</v>
      </c>
      <c r="H97" s="16">
        <f t="shared" si="5"/>
        <v>13.076923076923078</v>
      </c>
      <c r="I97" s="16">
        <f t="shared" si="6"/>
        <v>4.8076923076923084</v>
      </c>
      <c r="J97" s="16">
        <f t="shared" si="7"/>
        <v>8.2692307692307683</v>
      </c>
    </row>
    <row r="98" spans="1:10" ht="12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 x14ac:dyDescent="0.25">
      <c r="A99" s="1" t="s">
        <v>131</v>
      </c>
      <c r="B99" s="3"/>
      <c r="C99" s="3"/>
      <c r="D99" s="3"/>
      <c r="E99" s="3"/>
      <c r="F99" s="3"/>
      <c r="G99" s="3"/>
      <c r="H99" s="3"/>
      <c r="I99" s="3"/>
      <c r="J99" s="3"/>
    </row>
    <row r="100" spans="1:10" ht="12" customHeight="1" x14ac:dyDescent="0.25">
      <c r="A100" s="1" t="s">
        <v>132</v>
      </c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A5" sqref="A5:XFD100"/>
    </sheetView>
  </sheetViews>
  <sheetFormatPr defaultRowHeight="15" x14ac:dyDescent="0.25"/>
  <cols>
    <col min="1" max="1" width="19.85546875" style="5" customWidth="1"/>
    <col min="2" max="10" width="7.1406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0" customHeight="1" x14ac:dyDescent="0.25">
      <c r="A1" s="18" t="s">
        <v>10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3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11</v>
      </c>
      <c r="B5" s="10">
        <v>4</v>
      </c>
      <c r="C5" s="10">
        <v>0</v>
      </c>
      <c r="D5" s="10">
        <v>0</v>
      </c>
      <c r="E5" s="10">
        <v>0</v>
      </c>
      <c r="F5" s="10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ht="14.25" customHeight="1" x14ac:dyDescent="0.25">
      <c r="A6" s="9" t="s">
        <v>12</v>
      </c>
      <c r="B6" s="10">
        <v>5</v>
      </c>
      <c r="C6" s="10">
        <v>0</v>
      </c>
      <c r="D6" s="10">
        <v>2</v>
      </c>
      <c r="E6" s="10">
        <v>0</v>
      </c>
      <c r="F6" s="10">
        <v>0</v>
      </c>
      <c r="G6" s="11">
        <f t="shared" si="0"/>
        <v>2</v>
      </c>
      <c r="H6" s="12">
        <f t="shared" si="1"/>
        <v>66.666666666666657</v>
      </c>
      <c r="I6" s="12">
        <f t="shared" si="2"/>
        <v>0</v>
      </c>
      <c r="J6" s="12">
        <f t="shared" si="3"/>
        <v>66.666666666666657</v>
      </c>
    </row>
    <row r="7" spans="1:10" ht="14.25" customHeight="1" x14ac:dyDescent="0.25">
      <c r="A7" s="9" t="s">
        <v>13</v>
      </c>
      <c r="B7" s="10">
        <v>5</v>
      </c>
      <c r="C7" s="10">
        <v>0</v>
      </c>
      <c r="D7" s="10">
        <v>4</v>
      </c>
      <c r="E7" s="10">
        <v>1</v>
      </c>
      <c r="F7" s="10">
        <v>1</v>
      </c>
      <c r="G7" s="11">
        <f t="shared" si="0"/>
        <v>3</v>
      </c>
      <c r="H7" s="12">
        <f t="shared" si="1"/>
        <v>200</v>
      </c>
      <c r="I7" s="12">
        <f t="shared" si="2"/>
        <v>50</v>
      </c>
      <c r="J7" s="12">
        <f t="shared" si="3"/>
        <v>150</v>
      </c>
    </row>
    <row r="8" spans="1:10" ht="14.25" customHeight="1" x14ac:dyDescent="0.25">
      <c r="A8" s="9" t="s">
        <v>14</v>
      </c>
      <c r="B8" s="10">
        <v>2</v>
      </c>
      <c r="C8" s="10">
        <v>0</v>
      </c>
      <c r="D8" s="10">
        <v>1</v>
      </c>
      <c r="E8" s="10">
        <v>0</v>
      </c>
      <c r="F8" s="10">
        <v>0</v>
      </c>
      <c r="G8" s="11">
        <f t="shared" si="0"/>
        <v>1</v>
      </c>
      <c r="H8" s="12">
        <f t="shared" si="1"/>
        <v>100</v>
      </c>
      <c r="I8" s="12">
        <f t="shared" si="2"/>
        <v>0</v>
      </c>
      <c r="J8" s="12">
        <f t="shared" si="3"/>
        <v>100</v>
      </c>
    </row>
    <row r="9" spans="1:10" ht="14.25" customHeight="1" x14ac:dyDescent="0.25">
      <c r="A9" s="9" t="s">
        <v>15</v>
      </c>
      <c r="B9" s="10">
        <v>5</v>
      </c>
      <c r="C9" s="10">
        <v>0</v>
      </c>
      <c r="D9" s="10">
        <v>2</v>
      </c>
      <c r="E9" s="10">
        <v>0</v>
      </c>
      <c r="F9" s="10">
        <v>0</v>
      </c>
      <c r="G9" s="11">
        <f t="shared" si="0"/>
        <v>2</v>
      </c>
      <c r="H9" s="12">
        <f t="shared" si="1"/>
        <v>66.666666666666657</v>
      </c>
      <c r="I9" s="12">
        <f t="shared" si="2"/>
        <v>0</v>
      </c>
      <c r="J9" s="12">
        <f t="shared" si="3"/>
        <v>66.666666666666657</v>
      </c>
    </row>
    <row r="10" spans="1:10" ht="14.25" customHeight="1" x14ac:dyDescent="0.25">
      <c r="A10" s="9" t="s">
        <v>16</v>
      </c>
      <c r="B10" s="10">
        <v>9</v>
      </c>
      <c r="C10" s="10">
        <v>0</v>
      </c>
      <c r="D10" s="10">
        <v>8</v>
      </c>
      <c r="E10" s="10">
        <v>1</v>
      </c>
      <c r="F10" s="10">
        <v>1</v>
      </c>
      <c r="G10" s="11">
        <f t="shared" si="0"/>
        <v>7</v>
      </c>
      <c r="H10" s="12">
        <f t="shared" si="1"/>
        <v>400</v>
      </c>
      <c r="I10" s="12">
        <f t="shared" si="2"/>
        <v>50</v>
      </c>
      <c r="J10" s="12">
        <f t="shared" si="3"/>
        <v>350</v>
      </c>
    </row>
    <row r="11" spans="1:10" ht="14.25" customHeight="1" x14ac:dyDescent="0.25">
      <c r="A11" s="9" t="s">
        <v>17</v>
      </c>
      <c r="B11" s="10">
        <v>4</v>
      </c>
      <c r="C11" s="10">
        <v>0</v>
      </c>
      <c r="D11" s="10">
        <v>4</v>
      </c>
      <c r="E11" s="10">
        <v>1</v>
      </c>
      <c r="F11" s="10">
        <v>1</v>
      </c>
      <c r="G11" s="11">
        <f t="shared" si="0"/>
        <v>3</v>
      </c>
      <c r="H11" s="12">
        <f t="shared" si="1"/>
        <v>400</v>
      </c>
      <c r="I11" s="12">
        <f t="shared" si="2"/>
        <v>100</v>
      </c>
      <c r="J11" s="12">
        <f t="shared" si="3"/>
        <v>300</v>
      </c>
    </row>
    <row r="12" spans="1:10" ht="14.25" customHeight="1" x14ac:dyDescent="0.25">
      <c r="A12" s="9" t="s">
        <v>18</v>
      </c>
      <c r="B12" s="10">
        <v>0</v>
      </c>
      <c r="C12" s="10">
        <v>0</v>
      </c>
      <c r="D12" s="10">
        <v>1</v>
      </c>
      <c r="E12" s="10">
        <v>1</v>
      </c>
      <c r="F12" s="10">
        <v>1</v>
      </c>
      <c r="G12" s="11">
        <f t="shared" si="0"/>
        <v>0</v>
      </c>
      <c r="H12" s="17" t="s">
        <v>133</v>
      </c>
      <c r="I12" s="17" t="s">
        <v>133</v>
      </c>
      <c r="J12" s="17" t="s">
        <v>133</v>
      </c>
    </row>
    <row r="13" spans="1:10" ht="14.25" customHeight="1" x14ac:dyDescent="0.25">
      <c r="A13" s="9" t="s">
        <v>19</v>
      </c>
      <c r="B13" s="10">
        <v>2</v>
      </c>
      <c r="C13" s="10">
        <v>0</v>
      </c>
      <c r="D13" s="10">
        <v>2</v>
      </c>
      <c r="E13" s="10">
        <v>0</v>
      </c>
      <c r="F13" s="10">
        <v>0</v>
      </c>
      <c r="G13" s="11">
        <f t="shared" si="0"/>
        <v>2</v>
      </c>
      <c r="H13" s="17" t="s">
        <v>133</v>
      </c>
      <c r="I13" s="17" t="s">
        <v>133</v>
      </c>
      <c r="J13" s="17" t="s">
        <v>133</v>
      </c>
    </row>
    <row r="14" spans="1:10" ht="14.25" customHeight="1" x14ac:dyDescent="0.25">
      <c r="A14" s="9" t="s">
        <v>20</v>
      </c>
      <c r="B14" s="10">
        <v>6</v>
      </c>
      <c r="C14" s="10">
        <v>0</v>
      </c>
      <c r="D14" s="10">
        <v>5</v>
      </c>
      <c r="E14" s="10">
        <v>1</v>
      </c>
      <c r="F14" s="10">
        <v>1</v>
      </c>
      <c r="G14" s="11">
        <f t="shared" si="0"/>
        <v>4</v>
      </c>
      <c r="H14" s="12">
        <f t="shared" si="1"/>
        <v>250</v>
      </c>
      <c r="I14" s="12">
        <f t="shared" si="2"/>
        <v>50</v>
      </c>
      <c r="J14" s="12">
        <f t="shared" si="3"/>
        <v>200</v>
      </c>
    </row>
    <row r="15" spans="1:10" ht="14.25" customHeight="1" x14ac:dyDescent="0.25">
      <c r="A15" s="9" t="s">
        <v>21</v>
      </c>
      <c r="B15" s="10">
        <v>13</v>
      </c>
      <c r="C15" s="10">
        <v>0</v>
      </c>
      <c r="D15" s="10">
        <v>7</v>
      </c>
      <c r="E15" s="10">
        <v>0</v>
      </c>
      <c r="F15" s="10">
        <v>0</v>
      </c>
      <c r="G15" s="11">
        <f t="shared" si="0"/>
        <v>7</v>
      </c>
      <c r="H15" s="12">
        <f t="shared" si="1"/>
        <v>116.66666666666667</v>
      </c>
      <c r="I15" s="12">
        <f t="shared" si="2"/>
        <v>0</v>
      </c>
      <c r="J15" s="12">
        <f t="shared" si="3"/>
        <v>116.66666666666667</v>
      </c>
    </row>
    <row r="16" spans="1:10" ht="14.25" customHeight="1" x14ac:dyDescent="0.25">
      <c r="A16" s="9" t="s">
        <v>22</v>
      </c>
      <c r="B16" s="10">
        <v>2</v>
      </c>
      <c r="C16" s="10">
        <v>0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100</v>
      </c>
      <c r="I16" s="12">
        <f t="shared" si="2"/>
        <v>0</v>
      </c>
      <c r="J16" s="12">
        <f t="shared" si="3"/>
        <v>100</v>
      </c>
    </row>
    <row r="17" spans="1:10" ht="14.25" customHeight="1" x14ac:dyDescent="0.25">
      <c r="A17" s="9" t="s">
        <v>23</v>
      </c>
      <c r="B17" s="10">
        <v>3</v>
      </c>
      <c r="C17" s="10">
        <v>0</v>
      </c>
      <c r="D17" s="10">
        <v>2</v>
      </c>
      <c r="E17" s="10">
        <v>0</v>
      </c>
      <c r="F17" s="10">
        <v>0</v>
      </c>
      <c r="G17" s="11">
        <f t="shared" si="0"/>
        <v>2</v>
      </c>
      <c r="H17" s="12">
        <f t="shared" si="1"/>
        <v>200</v>
      </c>
      <c r="I17" s="12">
        <f t="shared" si="2"/>
        <v>0</v>
      </c>
      <c r="J17" s="12">
        <f t="shared" si="3"/>
        <v>200</v>
      </c>
    </row>
    <row r="18" spans="1:10" ht="14.25" customHeight="1" x14ac:dyDescent="0.25">
      <c r="A18" s="9" t="s">
        <v>24</v>
      </c>
      <c r="B18" s="10">
        <v>11</v>
      </c>
      <c r="C18" s="10">
        <v>0</v>
      </c>
      <c r="D18" s="10">
        <v>14</v>
      </c>
      <c r="E18" s="10">
        <v>1</v>
      </c>
      <c r="F18" s="10">
        <v>1</v>
      </c>
      <c r="G18" s="11">
        <f t="shared" si="0"/>
        <v>13</v>
      </c>
      <c r="H18" s="12">
        <f t="shared" si="1"/>
        <v>-700</v>
      </c>
      <c r="I18" s="12">
        <f t="shared" si="2"/>
        <v>-50</v>
      </c>
      <c r="J18" s="12">
        <f t="shared" si="3"/>
        <v>-650</v>
      </c>
    </row>
    <row r="19" spans="1:10" ht="14.25" customHeight="1" x14ac:dyDescent="0.25">
      <c r="A19" s="9" t="s">
        <v>25</v>
      </c>
      <c r="B19" s="10">
        <v>4</v>
      </c>
      <c r="C19" s="10">
        <v>0</v>
      </c>
      <c r="D19" s="10">
        <v>2</v>
      </c>
      <c r="E19" s="10">
        <v>0</v>
      </c>
      <c r="F19" s="10">
        <v>0</v>
      </c>
      <c r="G19" s="11">
        <f t="shared" si="0"/>
        <v>2</v>
      </c>
      <c r="H19" s="12">
        <f t="shared" si="1"/>
        <v>100</v>
      </c>
      <c r="I19" s="12">
        <f t="shared" si="2"/>
        <v>0</v>
      </c>
      <c r="J19" s="12">
        <f t="shared" si="3"/>
        <v>100</v>
      </c>
    </row>
    <row r="20" spans="1:10" ht="14.25" customHeight="1" x14ac:dyDescent="0.25">
      <c r="A20" s="9" t="s">
        <v>26</v>
      </c>
      <c r="B20" s="10">
        <v>23</v>
      </c>
      <c r="C20" s="10">
        <v>0</v>
      </c>
      <c r="D20" s="10">
        <v>15</v>
      </c>
      <c r="E20" s="10">
        <v>3</v>
      </c>
      <c r="F20" s="10">
        <v>3</v>
      </c>
      <c r="G20" s="11">
        <f t="shared" si="0"/>
        <v>12</v>
      </c>
      <c r="H20" s="12">
        <f t="shared" si="1"/>
        <v>136.36363636363635</v>
      </c>
      <c r="I20" s="12">
        <f t="shared" si="2"/>
        <v>27.27272727272727</v>
      </c>
      <c r="J20" s="12">
        <f t="shared" si="3"/>
        <v>109.09090909090908</v>
      </c>
    </row>
    <row r="21" spans="1:10" ht="14.25" customHeight="1" x14ac:dyDescent="0.25">
      <c r="A21" s="9" t="s">
        <v>27</v>
      </c>
      <c r="B21" s="10">
        <v>1</v>
      </c>
      <c r="C21" s="10">
        <v>0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4.25" customHeight="1" x14ac:dyDescent="0.25">
      <c r="A22" s="9" t="s">
        <v>28</v>
      </c>
      <c r="B22" s="10">
        <v>1</v>
      </c>
      <c r="C22" s="10">
        <v>0</v>
      </c>
      <c r="D22" s="10">
        <v>3</v>
      </c>
      <c r="E22" s="10">
        <v>0</v>
      </c>
      <c r="F22" s="10">
        <v>0</v>
      </c>
      <c r="G22" s="11">
        <f t="shared" si="0"/>
        <v>3</v>
      </c>
      <c r="H22" s="12">
        <f t="shared" si="1"/>
        <v>-150</v>
      </c>
      <c r="I22" s="12">
        <f t="shared" si="2"/>
        <v>0</v>
      </c>
      <c r="J22" s="12">
        <f t="shared" si="3"/>
        <v>-150</v>
      </c>
    </row>
    <row r="23" spans="1:10" ht="14.25" customHeight="1" x14ac:dyDescent="0.25">
      <c r="A23" s="9" t="s">
        <v>29</v>
      </c>
      <c r="B23" s="10">
        <v>3</v>
      </c>
      <c r="C23" s="10">
        <v>0</v>
      </c>
      <c r="D23" s="10">
        <v>3</v>
      </c>
      <c r="E23" s="10">
        <v>1</v>
      </c>
      <c r="F23" s="10">
        <v>1</v>
      </c>
      <c r="G23" s="11">
        <f t="shared" si="0"/>
        <v>2</v>
      </c>
      <c r="H23" s="12">
        <f t="shared" si="1"/>
        <v>300</v>
      </c>
      <c r="I23" s="12">
        <f t="shared" si="2"/>
        <v>100</v>
      </c>
      <c r="J23" s="12">
        <f t="shared" si="3"/>
        <v>200</v>
      </c>
    </row>
    <row r="24" spans="1:10" ht="14.25" customHeight="1" x14ac:dyDescent="0.25">
      <c r="A24" s="9" t="s">
        <v>30</v>
      </c>
      <c r="B24" s="10">
        <v>7</v>
      </c>
      <c r="C24" s="10">
        <v>0</v>
      </c>
      <c r="D24" s="10">
        <v>3</v>
      </c>
      <c r="E24" s="10">
        <v>1</v>
      </c>
      <c r="F24" s="10">
        <v>1</v>
      </c>
      <c r="G24" s="11">
        <f t="shared" si="0"/>
        <v>2</v>
      </c>
      <c r="H24" s="12">
        <f t="shared" si="1"/>
        <v>60</v>
      </c>
      <c r="I24" s="12">
        <f t="shared" si="2"/>
        <v>20</v>
      </c>
      <c r="J24" s="12">
        <f t="shared" si="3"/>
        <v>40</v>
      </c>
    </row>
    <row r="25" spans="1:10" ht="14.25" customHeight="1" x14ac:dyDescent="0.25">
      <c r="A25" s="9" t="s">
        <v>31</v>
      </c>
      <c r="B25" s="10">
        <v>5</v>
      </c>
      <c r="C25" s="10">
        <v>0</v>
      </c>
      <c r="D25" s="10">
        <v>2</v>
      </c>
      <c r="E25" s="10">
        <v>0</v>
      </c>
      <c r="F25" s="10">
        <v>0</v>
      </c>
      <c r="G25" s="11">
        <f t="shared" si="0"/>
        <v>2</v>
      </c>
      <c r="H25" s="12">
        <f t="shared" si="1"/>
        <v>66.666666666666657</v>
      </c>
      <c r="I25" s="12">
        <f t="shared" si="2"/>
        <v>0</v>
      </c>
      <c r="J25" s="12">
        <f t="shared" si="3"/>
        <v>66.666666666666657</v>
      </c>
    </row>
    <row r="26" spans="1:10" ht="14.25" customHeight="1" x14ac:dyDescent="0.25">
      <c r="A26" s="9" t="s">
        <v>32</v>
      </c>
      <c r="B26" s="10">
        <v>34</v>
      </c>
      <c r="C26" s="10">
        <v>0</v>
      </c>
      <c r="D26" s="10">
        <v>18</v>
      </c>
      <c r="E26" s="10">
        <v>3</v>
      </c>
      <c r="F26" s="10">
        <v>3</v>
      </c>
      <c r="G26" s="11">
        <f t="shared" si="0"/>
        <v>15</v>
      </c>
      <c r="H26" s="12">
        <f t="shared" si="1"/>
        <v>94.73684210526315</v>
      </c>
      <c r="I26" s="12">
        <f t="shared" si="2"/>
        <v>15.789473684210526</v>
      </c>
      <c r="J26" s="12">
        <f t="shared" si="3"/>
        <v>78.94736842105263</v>
      </c>
    </row>
    <row r="27" spans="1:10" ht="14.25" customHeight="1" x14ac:dyDescent="0.25">
      <c r="A27" s="9" t="s">
        <v>33</v>
      </c>
      <c r="B27" s="10">
        <v>3</v>
      </c>
      <c r="C27" s="10">
        <v>0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50</v>
      </c>
      <c r="I27" s="12">
        <f t="shared" si="2"/>
        <v>0</v>
      </c>
      <c r="J27" s="12">
        <f t="shared" si="3"/>
        <v>50</v>
      </c>
    </row>
    <row r="28" spans="1:10" ht="14.25" customHeight="1" x14ac:dyDescent="0.25">
      <c r="A28" s="9" t="s">
        <v>34</v>
      </c>
      <c r="B28" s="10">
        <v>1</v>
      </c>
      <c r="C28" s="10">
        <v>0</v>
      </c>
      <c r="D28" s="10">
        <v>1</v>
      </c>
      <c r="E28" s="10">
        <v>1</v>
      </c>
      <c r="F28" s="10">
        <v>1</v>
      </c>
      <c r="G28" s="11">
        <f t="shared" si="0"/>
        <v>0</v>
      </c>
      <c r="H28" s="12">
        <f t="shared" si="1"/>
        <v>100</v>
      </c>
      <c r="I28" s="12">
        <f t="shared" si="2"/>
        <v>100</v>
      </c>
      <c r="J28" s="12">
        <f t="shared" si="3"/>
        <v>0</v>
      </c>
    </row>
    <row r="29" spans="1:10" ht="14.25" customHeight="1" x14ac:dyDescent="0.25">
      <c r="A29" s="9" t="s">
        <v>35</v>
      </c>
      <c r="B29" s="10">
        <v>3</v>
      </c>
      <c r="C29" s="10">
        <v>0</v>
      </c>
      <c r="D29" s="10">
        <v>3</v>
      </c>
      <c r="E29" s="10">
        <v>0</v>
      </c>
      <c r="F29" s="10">
        <v>0</v>
      </c>
      <c r="G29" s="11">
        <f t="shared" si="0"/>
        <v>3</v>
      </c>
      <c r="H29" s="17" t="s">
        <v>133</v>
      </c>
      <c r="I29" s="17" t="s">
        <v>133</v>
      </c>
      <c r="J29" s="17" t="s">
        <v>133</v>
      </c>
    </row>
    <row r="30" spans="1:10" ht="14.25" customHeight="1" x14ac:dyDescent="0.25">
      <c r="A30" s="9" t="s">
        <v>36</v>
      </c>
      <c r="B30" s="10">
        <v>9</v>
      </c>
      <c r="C30" s="10">
        <v>0</v>
      </c>
      <c r="D30" s="10">
        <v>4</v>
      </c>
      <c r="E30" s="10">
        <v>0</v>
      </c>
      <c r="F30" s="10">
        <v>0</v>
      </c>
      <c r="G30" s="11">
        <f t="shared" si="0"/>
        <v>4</v>
      </c>
      <c r="H30" s="12">
        <f t="shared" si="1"/>
        <v>80</v>
      </c>
      <c r="I30" s="12">
        <f t="shared" si="2"/>
        <v>0</v>
      </c>
      <c r="J30" s="12">
        <f t="shared" si="3"/>
        <v>80</v>
      </c>
    </row>
    <row r="31" spans="1:10" ht="14.25" customHeight="1" x14ac:dyDescent="0.25">
      <c r="A31" s="9" t="s">
        <v>37</v>
      </c>
      <c r="B31" s="10">
        <v>2</v>
      </c>
      <c r="C31" s="10">
        <v>0</v>
      </c>
      <c r="D31" s="10">
        <v>2</v>
      </c>
      <c r="E31" s="10">
        <v>1</v>
      </c>
      <c r="F31" s="10">
        <v>1</v>
      </c>
      <c r="G31" s="11">
        <f t="shared" si="0"/>
        <v>1</v>
      </c>
      <c r="H31" s="12">
        <f t="shared" si="1"/>
        <v>200</v>
      </c>
      <c r="I31" s="12">
        <f t="shared" si="2"/>
        <v>100</v>
      </c>
      <c r="J31" s="12">
        <f t="shared" si="3"/>
        <v>100</v>
      </c>
    </row>
    <row r="32" spans="1:10" ht="14.25" customHeight="1" x14ac:dyDescent="0.25">
      <c r="A32" s="9" t="s">
        <v>38</v>
      </c>
      <c r="B32" s="10">
        <v>4</v>
      </c>
      <c r="C32" s="10">
        <v>0</v>
      </c>
      <c r="D32" s="10">
        <v>5</v>
      </c>
      <c r="E32" s="10">
        <v>0</v>
      </c>
      <c r="F32" s="10">
        <v>0</v>
      </c>
      <c r="G32" s="11">
        <f t="shared" si="0"/>
        <v>5</v>
      </c>
      <c r="H32" s="12">
        <f t="shared" si="1"/>
        <v>-500</v>
      </c>
      <c r="I32" s="12">
        <f t="shared" si="2"/>
        <v>0</v>
      </c>
      <c r="J32" s="12">
        <f t="shared" si="3"/>
        <v>-500</v>
      </c>
    </row>
    <row r="33" spans="1:10" ht="14.25" customHeight="1" x14ac:dyDescent="0.25">
      <c r="A33" s="9" t="s">
        <v>39</v>
      </c>
      <c r="B33" s="10">
        <v>26</v>
      </c>
      <c r="C33" s="10">
        <v>0</v>
      </c>
      <c r="D33" s="10">
        <v>19</v>
      </c>
      <c r="E33" s="10">
        <v>3</v>
      </c>
      <c r="F33" s="10">
        <v>3</v>
      </c>
      <c r="G33" s="11">
        <f t="shared" si="0"/>
        <v>16</v>
      </c>
      <c r="H33" s="12">
        <f t="shared" si="1"/>
        <v>190</v>
      </c>
      <c r="I33" s="12">
        <f t="shared" si="2"/>
        <v>30</v>
      </c>
      <c r="J33" s="12">
        <f t="shared" si="3"/>
        <v>160</v>
      </c>
    </row>
    <row r="34" spans="1:10" ht="14.25" customHeight="1" x14ac:dyDescent="0.25">
      <c r="A34" s="9" t="s">
        <v>40</v>
      </c>
      <c r="B34" s="10">
        <v>18</v>
      </c>
      <c r="C34" s="10">
        <v>0</v>
      </c>
      <c r="D34" s="10">
        <v>15</v>
      </c>
      <c r="E34" s="10">
        <v>0</v>
      </c>
      <c r="F34" s="10">
        <v>0</v>
      </c>
      <c r="G34" s="11">
        <f t="shared" si="0"/>
        <v>15</v>
      </c>
      <c r="H34" s="12">
        <f t="shared" si="1"/>
        <v>500</v>
      </c>
      <c r="I34" s="12">
        <f t="shared" si="2"/>
        <v>0</v>
      </c>
      <c r="J34" s="12">
        <f t="shared" si="3"/>
        <v>500</v>
      </c>
    </row>
    <row r="35" spans="1:10" ht="14.25" customHeight="1" x14ac:dyDescent="0.25">
      <c r="A35" s="9" t="s">
        <v>41</v>
      </c>
      <c r="B35" s="10">
        <v>65</v>
      </c>
      <c r="C35" s="10">
        <v>0</v>
      </c>
      <c r="D35" s="10">
        <v>27</v>
      </c>
      <c r="E35" s="10">
        <v>3</v>
      </c>
      <c r="F35" s="10">
        <v>3</v>
      </c>
      <c r="G35" s="11">
        <f t="shared" si="0"/>
        <v>24</v>
      </c>
      <c r="H35" s="12">
        <f t="shared" si="1"/>
        <v>65.853658536585371</v>
      </c>
      <c r="I35" s="12">
        <f t="shared" si="2"/>
        <v>7.3170731707317067</v>
      </c>
      <c r="J35" s="12">
        <f t="shared" si="3"/>
        <v>58.536585365853654</v>
      </c>
    </row>
    <row r="36" spans="1:10" ht="14.25" customHeight="1" x14ac:dyDescent="0.25">
      <c r="A36" s="9" t="s">
        <v>42</v>
      </c>
      <c r="B36" s="10">
        <v>3</v>
      </c>
      <c r="C36" s="10">
        <v>0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9" t="s">
        <v>43</v>
      </c>
      <c r="B37" s="10">
        <v>1</v>
      </c>
      <c r="C37" s="10">
        <v>0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4.25" customHeight="1" x14ac:dyDescent="0.25">
      <c r="A38" s="9" t="s">
        <v>44</v>
      </c>
      <c r="B38" s="10">
        <v>6</v>
      </c>
      <c r="C38" s="10">
        <v>0</v>
      </c>
      <c r="D38" s="10">
        <v>5</v>
      </c>
      <c r="E38" s="10">
        <v>1</v>
      </c>
      <c r="F38" s="10">
        <v>1</v>
      </c>
      <c r="G38" s="11">
        <f t="shared" si="0"/>
        <v>4</v>
      </c>
      <c r="H38" s="12">
        <f t="shared" si="1"/>
        <v>250</v>
      </c>
      <c r="I38" s="12">
        <f t="shared" si="2"/>
        <v>50</v>
      </c>
      <c r="J38" s="12">
        <f t="shared" si="3"/>
        <v>200</v>
      </c>
    </row>
    <row r="39" spans="1:10" ht="14.25" customHeight="1" x14ac:dyDescent="0.25">
      <c r="A39" s="9" t="s">
        <v>45</v>
      </c>
      <c r="B39" s="10">
        <v>150</v>
      </c>
      <c r="C39" s="10">
        <v>0</v>
      </c>
      <c r="D39" s="10">
        <v>118</v>
      </c>
      <c r="E39" s="10">
        <v>11</v>
      </c>
      <c r="F39" s="10">
        <v>11</v>
      </c>
      <c r="G39" s="11">
        <f t="shared" si="0"/>
        <v>107</v>
      </c>
      <c r="H39" s="12">
        <f t="shared" si="1"/>
        <v>274.41860465116281</v>
      </c>
      <c r="I39" s="12">
        <f t="shared" si="2"/>
        <v>25.581395348837212</v>
      </c>
      <c r="J39" s="12">
        <f t="shared" si="3"/>
        <v>248.83720930232559</v>
      </c>
    </row>
    <row r="40" spans="1:10" ht="14.25" customHeight="1" x14ac:dyDescent="0.25">
      <c r="A40" s="9" t="s">
        <v>46</v>
      </c>
      <c r="B40" s="10">
        <v>7</v>
      </c>
      <c r="C40" s="10">
        <v>0</v>
      </c>
      <c r="D40" s="10">
        <v>5</v>
      </c>
      <c r="E40" s="10">
        <v>1</v>
      </c>
      <c r="F40" s="10">
        <v>1</v>
      </c>
      <c r="G40" s="11">
        <f t="shared" si="0"/>
        <v>4</v>
      </c>
      <c r="H40" s="12">
        <f t="shared" si="1"/>
        <v>166.66666666666669</v>
      </c>
      <c r="I40" s="12">
        <f t="shared" si="2"/>
        <v>33.333333333333329</v>
      </c>
      <c r="J40" s="12">
        <f t="shared" si="3"/>
        <v>133.33333333333331</v>
      </c>
    </row>
    <row r="41" spans="1:10" ht="14.25" customHeight="1" x14ac:dyDescent="0.25">
      <c r="A41" s="9" t="s">
        <v>47</v>
      </c>
      <c r="B41" s="10">
        <v>13</v>
      </c>
      <c r="C41" s="10">
        <v>0</v>
      </c>
      <c r="D41" s="10">
        <v>9</v>
      </c>
      <c r="E41" s="10">
        <v>1</v>
      </c>
      <c r="F41" s="10">
        <v>1</v>
      </c>
      <c r="G41" s="11">
        <f t="shared" si="0"/>
        <v>8</v>
      </c>
      <c r="H41" s="12">
        <f t="shared" si="1"/>
        <v>180</v>
      </c>
      <c r="I41" s="12">
        <f t="shared" si="2"/>
        <v>20</v>
      </c>
      <c r="J41" s="12">
        <f t="shared" si="3"/>
        <v>160</v>
      </c>
    </row>
    <row r="42" spans="1:10" ht="14.25" customHeight="1" x14ac:dyDescent="0.25">
      <c r="A42" s="9" t="s">
        <v>48</v>
      </c>
      <c r="B42" s="10">
        <v>5</v>
      </c>
      <c r="C42" s="10">
        <v>0</v>
      </c>
      <c r="D42" s="10">
        <v>5</v>
      </c>
      <c r="E42" s="10">
        <v>1</v>
      </c>
      <c r="F42" s="10">
        <v>1</v>
      </c>
      <c r="G42" s="11">
        <f t="shared" si="0"/>
        <v>4</v>
      </c>
      <c r="H42" s="12">
        <f t="shared" si="1"/>
        <v>500</v>
      </c>
      <c r="I42" s="12">
        <f t="shared" si="2"/>
        <v>100</v>
      </c>
      <c r="J42" s="12">
        <f t="shared" si="3"/>
        <v>400</v>
      </c>
    </row>
    <row r="43" spans="1:10" ht="14.25" customHeight="1" x14ac:dyDescent="0.25">
      <c r="A43" s="9" t="s">
        <v>49</v>
      </c>
      <c r="B43" s="10">
        <v>12</v>
      </c>
      <c r="C43" s="10">
        <v>0</v>
      </c>
      <c r="D43" s="10">
        <v>14</v>
      </c>
      <c r="E43" s="10">
        <v>0</v>
      </c>
      <c r="F43" s="10">
        <v>0</v>
      </c>
      <c r="G43" s="11">
        <f t="shared" si="0"/>
        <v>14</v>
      </c>
      <c r="H43" s="12">
        <f t="shared" si="1"/>
        <v>-700</v>
      </c>
      <c r="I43" s="12">
        <f t="shared" si="2"/>
        <v>0</v>
      </c>
      <c r="J43" s="12">
        <f t="shared" si="3"/>
        <v>-700</v>
      </c>
    </row>
    <row r="44" spans="1:10" ht="14.25" customHeight="1" x14ac:dyDescent="0.25">
      <c r="A44" s="9" t="s">
        <v>50</v>
      </c>
      <c r="B44" s="10">
        <v>16</v>
      </c>
      <c r="C44" s="10">
        <v>0</v>
      </c>
      <c r="D44" s="10">
        <v>9</v>
      </c>
      <c r="E44" s="10">
        <v>0</v>
      </c>
      <c r="F44" s="10">
        <v>0</v>
      </c>
      <c r="G44" s="11">
        <f t="shared" si="0"/>
        <v>9</v>
      </c>
      <c r="H44" s="12">
        <f t="shared" si="1"/>
        <v>128.57142857142858</v>
      </c>
      <c r="I44" s="12">
        <f t="shared" si="2"/>
        <v>0</v>
      </c>
      <c r="J44" s="12">
        <f t="shared" si="3"/>
        <v>128.57142857142858</v>
      </c>
    </row>
    <row r="45" spans="1:10" ht="14.25" customHeight="1" x14ac:dyDescent="0.25">
      <c r="A45" s="9" t="s">
        <v>51</v>
      </c>
      <c r="B45" s="10">
        <v>0</v>
      </c>
      <c r="C45" s="10">
        <v>0</v>
      </c>
      <c r="D45" s="10">
        <v>2</v>
      </c>
      <c r="E45" s="10">
        <v>0</v>
      </c>
      <c r="F45" s="10">
        <v>0</v>
      </c>
      <c r="G45" s="11">
        <f t="shared" si="0"/>
        <v>2</v>
      </c>
      <c r="H45" s="12">
        <f t="shared" si="1"/>
        <v>-100</v>
      </c>
      <c r="I45" s="12">
        <f t="shared" si="2"/>
        <v>0</v>
      </c>
      <c r="J45" s="12">
        <f t="shared" si="3"/>
        <v>-100</v>
      </c>
    </row>
    <row r="46" spans="1:10" ht="14.25" customHeight="1" x14ac:dyDescent="0.25">
      <c r="A46" s="9" t="s">
        <v>52</v>
      </c>
      <c r="B46" s="10">
        <v>13</v>
      </c>
      <c r="C46" s="10">
        <v>0</v>
      </c>
      <c r="D46" s="10">
        <v>10</v>
      </c>
      <c r="E46" s="10">
        <v>1</v>
      </c>
      <c r="F46" s="10">
        <v>0</v>
      </c>
      <c r="G46" s="11">
        <f t="shared" si="0"/>
        <v>10</v>
      </c>
      <c r="H46" s="12">
        <f t="shared" si="1"/>
        <v>333.33333333333337</v>
      </c>
      <c r="I46" s="12">
        <f t="shared" si="2"/>
        <v>0</v>
      </c>
      <c r="J46" s="12">
        <f t="shared" si="3"/>
        <v>333.33333333333337</v>
      </c>
    </row>
    <row r="47" spans="1:10" ht="14.25" customHeight="1" x14ac:dyDescent="0.25">
      <c r="A47" s="9" t="s">
        <v>53</v>
      </c>
      <c r="B47" s="10">
        <v>14</v>
      </c>
      <c r="C47" s="10">
        <v>0</v>
      </c>
      <c r="D47" s="10">
        <v>10</v>
      </c>
      <c r="E47" s="10">
        <v>1</v>
      </c>
      <c r="F47" s="10">
        <v>1</v>
      </c>
      <c r="G47" s="11">
        <f t="shared" si="0"/>
        <v>9</v>
      </c>
      <c r="H47" s="12">
        <f t="shared" si="1"/>
        <v>200</v>
      </c>
      <c r="I47" s="12">
        <f t="shared" si="2"/>
        <v>20</v>
      </c>
      <c r="J47" s="12">
        <f t="shared" si="3"/>
        <v>180</v>
      </c>
    </row>
    <row r="48" spans="1:10" ht="14.25" customHeight="1" x14ac:dyDescent="0.25">
      <c r="A48" s="9" t="s">
        <v>54</v>
      </c>
      <c r="B48" s="10">
        <v>7</v>
      </c>
      <c r="C48" s="10">
        <v>0</v>
      </c>
      <c r="D48" s="10">
        <v>5</v>
      </c>
      <c r="E48" s="10">
        <v>0</v>
      </c>
      <c r="F48" s="10">
        <v>0</v>
      </c>
      <c r="G48" s="11">
        <f t="shared" si="0"/>
        <v>5</v>
      </c>
      <c r="H48" s="12">
        <f t="shared" si="1"/>
        <v>250</v>
      </c>
      <c r="I48" s="12">
        <f t="shared" si="2"/>
        <v>0</v>
      </c>
      <c r="J48" s="12">
        <f t="shared" si="3"/>
        <v>250</v>
      </c>
    </row>
    <row r="49" spans="1:10" ht="14.25" customHeight="1" x14ac:dyDescent="0.25">
      <c r="A49" s="9" t="s">
        <v>55</v>
      </c>
      <c r="B49" s="10">
        <v>1</v>
      </c>
      <c r="C49" s="10">
        <v>0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4.25" customHeight="1" x14ac:dyDescent="0.25">
      <c r="A50" s="9" t="s">
        <v>56</v>
      </c>
      <c r="B50" s="10">
        <v>3</v>
      </c>
      <c r="C50" s="10">
        <v>0</v>
      </c>
      <c r="D50" s="10">
        <v>2</v>
      </c>
      <c r="E50" s="10">
        <v>0</v>
      </c>
      <c r="F50" s="10">
        <v>0</v>
      </c>
      <c r="G50" s="11">
        <f t="shared" si="0"/>
        <v>2</v>
      </c>
      <c r="H50" s="12">
        <f t="shared" si="1"/>
        <v>200</v>
      </c>
      <c r="I50" s="12">
        <f t="shared" si="2"/>
        <v>0</v>
      </c>
      <c r="J50" s="12">
        <f t="shared" si="3"/>
        <v>200</v>
      </c>
    </row>
    <row r="51" spans="1:10" ht="14.25" customHeight="1" x14ac:dyDescent="0.25">
      <c r="A51" s="9" t="s">
        <v>57</v>
      </c>
      <c r="B51" s="10">
        <v>4</v>
      </c>
      <c r="C51" s="10">
        <v>0</v>
      </c>
      <c r="D51" s="10">
        <v>4</v>
      </c>
      <c r="E51" s="10">
        <v>1</v>
      </c>
      <c r="F51" s="10">
        <v>0</v>
      </c>
      <c r="G51" s="11">
        <f t="shared" si="0"/>
        <v>4</v>
      </c>
      <c r="H51" s="17" t="s">
        <v>133</v>
      </c>
      <c r="I51" s="17" t="s">
        <v>133</v>
      </c>
      <c r="J51" s="17" t="s">
        <v>133</v>
      </c>
    </row>
    <row r="52" spans="1:10" ht="14.25" customHeight="1" x14ac:dyDescent="0.25">
      <c r="A52" s="9" t="s">
        <v>58</v>
      </c>
      <c r="B52" s="10">
        <v>16</v>
      </c>
      <c r="C52" s="10">
        <v>0</v>
      </c>
      <c r="D52" s="10">
        <v>12</v>
      </c>
      <c r="E52" s="10">
        <v>0</v>
      </c>
      <c r="F52" s="10">
        <v>0</v>
      </c>
      <c r="G52" s="11">
        <f t="shared" si="0"/>
        <v>12</v>
      </c>
      <c r="H52" s="12">
        <f t="shared" si="1"/>
        <v>300</v>
      </c>
      <c r="I52" s="12">
        <f t="shared" si="2"/>
        <v>0</v>
      </c>
      <c r="J52" s="12">
        <f t="shared" si="3"/>
        <v>300</v>
      </c>
    </row>
    <row r="53" spans="1:10" ht="14.25" customHeight="1" x14ac:dyDescent="0.25">
      <c r="A53" s="9" t="s">
        <v>59</v>
      </c>
      <c r="B53" s="10">
        <v>2</v>
      </c>
      <c r="C53" s="10">
        <v>0</v>
      </c>
      <c r="D53" s="10">
        <v>4</v>
      </c>
      <c r="E53" s="10">
        <v>0</v>
      </c>
      <c r="F53" s="10">
        <v>0</v>
      </c>
      <c r="G53" s="11">
        <f t="shared" si="0"/>
        <v>4</v>
      </c>
      <c r="H53" s="12">
        <f t="shared" si="1"/>
        <v>-200</v>
      </c>
      <c r="I53" s="12">
        <f t="shared" si="2"/>
        <v>0</v>
      </c>
      <c r="J53" s="12">
        <f t="shared" si="3"/>
        <v>-200</v>
      </c>
    </row>
    <row r="54" spans="1:10" ht="14.25" customHeight="1" x14ac:dyDescent="0.25">
      <c r="A54" s="9" t="s">
        <v>60</v>
      </c>
      <c r="B54" s="10">
        <v>4</v>
      </c>
      <c r="C54" s="10">
        <v>0</v>
      </c>
      <c r="D54" s="10">
        <v>5</v>
      </c>
      <c r="E54" s="10">
        <v>0</v>
      </c>
      <c r="F54" s="10">
        <v>0</v>
      </c>
      <c r="G54" s="11">
        <f t="shared" si="0"/>
        <v>5</v>
      </c>
      <c r="H54" s="12">
        <f t="shared" si="1"/>
        <v>-500</v>
      </c>
      <c r="I54" s="12">
        <f t="shared" si="2"/>
        <v>0</v>
      </c>
      <c r="J54" s="12">
        <f t="shared" si="3"/>
        <v>-500</v>
      </c>
    </row>
    <row r="55" spans="1:10" ht="14.25" customHeight="1" x14ac:dyDescent="0.25">
      <c r="A55" s="9" t="s">
        <v>61</v>
      </c>
      <c r="B55" s="10">
        <v>4</v>
      </c>
      <c r="C55" s="10">
        <v>0</v>
      </c>
      <c r="D55" s="10">
        <v>4</v>
      </c>
      <c r="E55" s="10">
        <v>0</v>
      </c>
      <c r="F55" s="10">
        <v>0</v>
      </c>
      <c r="G55" s="11">
        <f t="shared" si="0"/>
        <v>4</v>
      </c>
      <c r="H55" s="17" t="s">
        <v>133</v>
      </c>
      <c r="I55" s="17" t="s">
        <v>133</v>
      </c>
      <c r="J55" s="17" t="s">
        <v>133</v>
      </c>
    </row>
    <row r="56" spans="1:10" ht="14.25" customHeight="1" x14ac:dyDescent="0.25">
      <c r="A56" s="9" t="s">
        <v>62</v>
      </c>
      <c r="B56" s="10">
        <v>42</v>
      </c>
      <c r="C56" s="10">
        <v>0</v>
      </c>
      <c r="D56" s="10">
        <v>33</v>
      </c>
      <c r="E56" s="10">
        <v>4</v>
      </c>
      <c r="F56" s="10">
        <v>4</v>
      </c>
      <c r="G56" s="11">
        <f t="shared" si="0"/>
        <v>29</v>
      </c>
      <c r="H56" s="12">
        <f t="shared" si="1"/>
        <v>253.84615384615384</v>
      </c>
      <c r="I56" s="12">
        <f t="shared" si="2"/>
        <v>30.76923076923077</v>
      </c>
      <c r="J56" s="12">
        <f t="shared" si="3"/>
        <v>223.07692307692309</v>
      </c>
    </row>
    <row r="57" spans="1:10" ht="14.25" customHeight="1" x14ac:dyDescent="0.25">
      <c r="A57" s="9" t="s">
        <v>63</v>
      </c>
      <c r="B57" s="10">
        <v>3</v>
      </c>
      <c r="C57" s="10">
        <v>0</v>
      </c>
      <c r="D57" s="10">
        <v>3</v>
      </c>
      <c r="E57" s="10">
        <v>1</v>
      </c>
      <c r="F57" s="10">
        <v>1</v>
      </c>
      <c r="G57" s="11">
        <f t="shared" si="0"/>
        <v>2</v>
      </c>
      <c r="H57" s="12">
        <f t="shared" si="1"/>
        <v>300</v>
      </c>
      <c r="I57" s="12">
        <f t="shared" si="2"/>
        <v>100</v>
      </c>
      <c r="J57" s="12">
        <f t="shared" si="3"/>
        <v>200</v>
      </c>
    </row>
    <row r="58" spans="1:10" ht="14.25" customHeight="1" x14ac:dyDescent="0.25">
      <c r="A58" s="9" t="s">
        <v>64</v>
      </c>
      <c r="B58" s="10">
        <v>4</v>
      </c>
      <c r="C58" s="10">
        <v>0</v>
      </c>
      <c r="D58" s="10">
        <v>3</v>
      </c>
      <c r="E58" s="10">
        <v>0</v>
      </c>
      <c r="F58" s="10">
        <v>0</v>
      </c>
      <c r="G58" s="11">
        <f t="shared" si="0"/>
        <v>3</v>
      </c>
      <c r="H58" s="12">
        <f t="shared" si="1"/>
        <v>300</v>
      </c>
      <c r="I58" s="12">
        <f t="shared" si="2"/>
        <v>0</v>
      </c>
      <c r="J58" s="12">
        <f t="shared" si="3"/>
        <v>300</v>
      </c>
    </row>
    <row r="59" spans="1:10" ht="14.25" customHeight="1" x14ac:dyDescent="0.25">
      <c r="A59" s="9" t="s">
        <v>65</v>
      </c>
      <c r="B59" s="10">
        <v>3</v>
      </c>
      <c r="C59" s="10">
        <v>0</v>
      </c>
      <c r="D59" s="10">
        <v>3</v>
      </c>
      <c r="E59" s="10">
        <v>0</v>
      </c>
      <c r="F59" s="10">
        <v>0</v>
      </c>
      <c r="G59" s="11">
        <f t="shared" si="0"/>
        <v>3</v>
      </c>
      <c r="H59" s="17" t="s">
        <v>133</v>
      </c>
      <c r="I59" s="17" t="s">
        <v>133</v>
      </c>
      <c r="J59" s="17" t="s">
        <v>133</v>
      </c>
    </row>
    <row r="60" spans="1:10" ht="14.25" customHeight="1" x14ac:dyDescent="0.25">
      <c r="A60" s="9" t="s">
        <v>66</v>
      </c>
      <c r="B60" s="10">
        <v>1</v>
      </c>
      <c r="C60" s="10">
        <v>0</v>
      </c>
      <c r="D60" s="10">
        <v>2</v>
      </c>
      <c r="E60" s="10">
        <v>0</v>
      </c>
      <c r="F60" s="10">
        <v>0</v>
      </c>
      <c r="G60" s="11">
        <f t="shared" si="0"/>
        <v>2</v>
      </c>
      <c r="H60" s="12">
        <f t="shared" si="1"/>
        <v>-200</v>
      </c>
      <c r="I60" s="12">
        <f t="shared" si="2"/>
        <v>0</v>
      </c>
      <c r="J60" s="12">
        <f t="shared" si="3"/>
        <v>-200</v>
      </c>
    </row>
    <row r="61" spans="1:10" ht="14.25" customHeight="1" x14ac:dyDescent="0.25">
      <c r="A61" s="9" t="s">
        <v>67</v>
      </c>
      <c r="B61" s="10">
        <v>10</v>
      </c>
      <c r="C61" s="10">
        <v>1</v>
      </c>
      <c r="D61" s="10">
        <v>12</v>
      </c>
      <c r="E61" s="10">
        <v>0</v>
      </c>
      <c r="F61" s="10">
        <v>0</v>
      </c>
      <c r="G61" s="11">
        <f t="shared" si="0"/>
        <v>12</v>
      </c>
      <c r="H61" s="12">
        <f t="shared" si="1"/>
        <v>-600</v>
      </c>
      <c r="I61" s="12">
        <f t="shared" si="2"/>
        <v>0</v>
      </c>
      <c r="J61" s="12">
        <f t="shared" si="3"/>
        <v>-600</v>
      </c>
    </row>
    <row r="62" spans="1:10" ht="14.25" customHeight="1" x14ac:dyDescent="0.25">
      <c r="A62" s="9" t="s">
        <v>68</v>
      </c>
      <c r="B62" s="10">
        <v>11</v>
      </c>
      <c r="C62" s="10">
        <v>0</v>
      </c>
      <c r="D62" s="10">
        <v>6</v>
      </c>
      <c r="E62" s="10">
        <v>0</v>
      </c>
      <c r="F62" s="10">
        <v>0</v>
      </c>
      <c r="G62" s="11">
        <f t="shared" si="0"/>
        <v>6</v>
      </c>
      <c r="H62" s="12">
        <f t="shared" si="1"/>
        <v>120</v>
      </c>
      <c r="I62" s="12">
        <f t="shared" si="2"/>
        <v>0</v>
      </c>
      <c r="J62" s="12">
        <f t="shared" si="3"/>
        <v>120</v>
      </c>
    </row>
    <row r="63" spans="1:10" ht="14.25" customHeight="1" x14ac:dyDescent="0.25">
      <c r="A63" s="9" t="s">
        <v>69</v>
      </c>
      <c r="B63" s="10">
        <v>2</v>
      </c>
      <c r="C63" s="10">
        <v>0</v>
      </c>
      <c r="D63" s="10">
        <v>3</v>
      </c>
      <c r="E63" s="10">
        <v>0</v>
      </c>
      <c r="F63" s="10">
        <v>0</v>
      </c>
      <c r="G63" s="11">
        <f t="shared" si="0"/>
        <v>3</v>
      </c>
      <c r="H63" s="12">
        <f t="shared" si="1"/>
        <v>-300</v>
      </c>
      <c r="I63" s="12">
        <f t="shared" si="2"/>
        <v>0</v>
      </c>
      <c r="J63" s="12">
        <f t="shared" si="3"/>
        <v>-300</v>
      </c>
    </row>
    <row r="64" spans="1:10" ht="14.25" customHeight="1" x14ac:dyDescent="0.25">
      <c r="A64" s="9" t="s">
        <v>70</v>
      </c>
      <c r="B64" s="10">
        <v>5</v>
      </c>
      <c r="C64" s="10">
        <v>0</v>
      </c>
      <c r="D64" s="10">
        <v>6</v>
      </c>
      <c r="E64" s="10">
        <v>0</v>
      </c>
      <c r="F64" s="10">
        <v>0</v>
      </c>
      <c r="G64" s="11">
        <f t="shared" si="0"/>
        <v>6</v>
      </c>
      <c r="H64" s="12">
        <f t="shared" si="1"/>
        <v>-600</v>
      </c>
      <c r="I64" s="12">
        <f t="shared" si="2"/>
        <v>0</v>
      </c>
      <c r="J64" s="12">
        <f t="shared" si="3"/>
        <v>-600</v>
      </c>
    </row>
    <row r="65" spans="1:10" ht="14.25" customHeight="1" x14ac:dyDescent="0.25">
      <c r="A65" s="9" t="s">
        <v>71</v>
      </c>
      <c r="B65" s="10">
        <v>5</v>
      </c>
      <c r="C65" s="10">
        <v>0</v>
      </c>
      <c r="D65" s="10">
        <v>6</v>
      </c>
      <c r="E65" s="10">
        <v>0</v>
      </c>
      <c r="F65" s="10">
        <v>0</v>
      </c>
      <c r="G65" s="11">
        <f t="shared" si="0"/>
        <v>6</v>
      </c>
      <c r="H65" s="12">
        <f t="shared" si="1"/>
        <v>-600</v>
      </c>
      <c r="I65" s="12">
        <f t="shared" si="2"/>
        <v>0</v>
      </c>
      <c r="J65" s="12">
        <f t="shared" si="3"/>
        <v>-600</v>
      </c>
    </row>
    <row r="66" spans="1:10" ht="14.25" customHeight="1" x14ac:dyDescent="0.25">
      <c r="A66" s="9" t="s">
        <v>72</v>
      </c>
      <c r="B66" s="10">
        <v>16</v>
      </c>
      <c r="C66" s="10">
        <v>0</v>
      </c>
      <c r="D66" s="10">
        <v>9</v>
      </c>
      <c r="E66" s="10">
        <v>2</v>
      </c>
      <c r="F66" s="10">
        <v>2</v>
      </c>
      <c r="G66" s="11">
        <f t="shared" si="0"/>
        <v>7</v>
      </c>
      <c r="H66" s="12">
        <f t="shared" si="1"/>
        <v>100</v>
      </c>
      <c r="I66" s="12">
        <f t="shared" si="2"/>
        <v>22.222222222222221</v>
      </c>
      <c r="J66" s="12">
        <f t="shared" si="3"/>
        <v>77.777777777777786</v>
      </c>
    </row>
    <row r="67" spans="1:10" ht="14.25" customHeight="1" x14ac:dyDescent="0.25">
      <c r="A67" s="9" t="s">
        <v>73</v>
      </c>
      <c r="B67" s="10">
        <v>11</v>
      </c>
      <c r="C67" s="10">
        <v>0</v>
      </c>
      <c r="D67" s="10">
        <v>7</v>
      </c>
      <c r="E67" s="10">
        <v>1</v>
      </c>
      <c r="F67" s="10">
        <v>1</v>
      </c>
      <c r="G67" s="11">
        <f t="shared" si="0"/>
        <v>6</v>
      </c>
      <c r="H67" s="12">
        <f t="shared" si="1"/>
        <v>140</v>
      </c>
      <c r="I67" s="12">
        <f t="shared" si="2"/>
        <v>20</v>
      </c>
      <c r="J67" s="12">
        <f t="shared" si="3"/>
        <v>120</v>
      </c>
    </row>
    <row r="68" spans="1:10" ht="14.25" customHeight="1" x14ac:dyDescent="0.25">
      <c r="A68" s="9" t="s">
        <v>74</v>
      </c>
      <c r="B68" s="10">
        <v>8</v>
      </c>
      <c r="C68" s="10">
        <v>0</v>
      </c>
      <c r="D68" s="10">
        <v>4</v>
      </c>
      <c r="E68" s="10">
        <v>1</v>
      </c>
      <c r="F68" s="10">
        <v>1</v>
      </c>
      <c r="G68" s="11">
        <f t="shared" si="0"/>
        <v>3</v>
      </c>
      <c r="H68" s="12">
        <f t="shared" si="1"/>
        <v>80</v>
      </c>
      <c r="I68" s="12">
        <f t="shared" si="2"/>
        <v>20</v>
      </c>
      <c r="J68" s="12">
        <f t="shared" si="3"/>
        <v>60</v>
      </c>
    </row>
    <row r="69" spans="1:10" ht="14.25" customHeight="1" x14ac:dyDescent="0.25">
      <c r="A69" s="9" t="s">
        <v>75</v>
      </c>
      <c r="B69" s="10">
        <v>11</v>
      </c>
      <c r="C69" s="10">
        <v>0</v>
      </c>
      <c r="D69" s="10">
        <v>9</v>
      </c>
      <c r="E69" s="10">
        <v>0</v>
      </c>
      <c r="F69" s="10">
        <v>0</v>
      </c>
      <c r="G69" s="11">
        <f t="shared" ref="G69:G101" si="4">D69-F69</f>
        <v>9</v>
      </c>
      <c r="H69" s="12">
        <f t="shared" ref="H69:H101" si="5">D69/(B69-D69+F69)*100</f>
        <v>450</v>
      </c>
      <c r="I69" s="12">
        <f t="shared" ref="I69:I101" si="6">F69/(B69-D69+F69)*100</f>
        <v>0</v>
      </c>
      <c r="J69" s="12">
        <f t="shared" ref="J69:J101" si="7">G69/(B69-D69+F69)*100</f>
        <v>450</v>
      </c>
    </row>
    <row r="70" spans="1:10" ht="14.25" customHeight="1" x14ac:dyDescent="0.25">
      <c r="A70" s="9" t="s">
        <v>76</v>
      </c>
      <c r="B70" s="10">
        <v>2</v>
      </c>
      <c r="C70" s="10">
        <v>0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100</v>
      </c>
      <c r="I70" s="12">
        <f t="shared" si="6"/>
        <v>0</v>
      </c>
      <c r="J70" s="12">
        <f t="shared" si="7"/>
        <v>100</v>
      </c>
    </row>
    <row r="71" spans="1:10" ht="14.25" customHeight="1" x14ac:dyDescent="0.25">
      <c r="A71" s="9" t="s">
        <v>77</v>
      </c>
      <c r="B71" s="10">
        <v>18</v>
      </c>
      <c r="C71" s="10">
        <v>0</v>
      </c>
      <c r="D71" s="10">
        <v>10</v>
      </c>
      <c r="E71" s="10">
        <v>3</v>
      </c>
      <c r="F71" s="10">
        <v>2</v>
      </c>
      <c r="G71" s="11">
        <f t="shared" si="4"/>
        <v>8</v>
      </c>
      <c r="H71" s="12">
        <f t="shared" si="5"/>
        <v>100</v>
      </c>
      <c r="I71" s="12">
        <f t="shared" si="6"/>
        <v>20</v>
      </c>
      <c r="J71" s="12">
        <f t="shared" si="7"/>
        <v>80</v>
      </c>
    </row>
    <row r="72" spans="1:10" ht="14.25" customHeight="1" x14ac:dyDescent="0.25">
      <c r="A72" s="9" t="s">
        <v>78</v>
      </c>
      <c r="B72" s="10">
        <v>2</v>
      </c>
      <c r="C72" s="10">
        <v>0</v>
      </c>
      <c r="D72" s="10">
        <v>2</v>
      </c>
      <c r="E72" s="10">
        <v>1</v>
      </c>
      <c r="F72" s="10">
        <v>1</v>
      </c>
      <c r="G72" s="11">
        <f t="shared" si="4"/>
        <v>1</v>
      </c>
      <c r="H72" s="12">
        <f t="shared" si="5"/>
        <v>200</v>
      </c>
      <c r="I72" s="12">
        <f t="shared" si="6"/>
        <v>100</v>
      </c>
      <c r="J72" s="12">
        <f t="shared" si="7"/>
        <v>100</v>
      </c>
    </row>
    <row r="73" spans="1:10" ht="14.25" customHeight="1" x14ac:dyDescent="0.25">
      <c r="A73" s="9" t="s">
        <v>79</v>
      </c>
      <c r="B73" s="10">
        <v>3</v>
      </c>
      <c r="C73" s="10">
        <v>1</v>
      </c>
      <c r="D73" s="10">
        <v>5</v>
      </c>
      <c r="E73" s="10">
        <v>0</v>
      </c>
      <c r="F73" s="10">
        <v>0</v>
      </c>
      <c r="G73" s="11">
        <f t="shared" si="4"/>
        <v>5</v>
      </c>
      <c r="H73" s="12">
        <f t="shared" si="5"/>
        <v>-250</v>
      </c>
      <c r="I73" s="12">
        <f t="shared" si="6"/>
        <v>0</v>
      </c>
      <c r="J73" s="12">
        <f t="shared" si="7"/>
        <v>-250</v>
      </c>
    </row>
    <row r="74" spans="1:10" ht="14.25" customHeight="1" x14ac:dyDescent="0.25">
      <c r="A74" s="9" t="s">
        <v>80</v>
      </c>
      <c r="B74" s="10">
        <v>1</v>
      </c>
      <c r="C74" s="10">
        <v>0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ht="14.25" customHeight="1" x14ac:dyDescent="0.25">
      <c r="A75" s="9" t="s">
        <v>81</v>
      </c>
      <c r="B75" s="10">
        <v>7</v>
      </c>
      <c r="C75" s="10">
        <v>0</v>
      </c>
      <c r="D75" s="10">
        <v>2</v>
      </c>
      <c r="E75" s="10">
        <v>0</v>
      </c>
      <c r="F75" s="10">
        <v>0</v>
      </c>
      <c r="G75" s="11">
        <f t="shared" si="4"/>
        <v>2</v>
      </c>
      <c r="H75" s="12">
        <f t="shared" si="5"/>
        <v>40</v>
      </c>
      <c r="I75" s="12">
        <f t="shared" si="6"/>
        <v>0</v>
      </c>
      <c r="J75" s="12">
        <f t="shared" si="7"/>
        <v>40</v>
      </c>
    </row>
    <row r="76" spans="1:10" ht="14.25" customHeight="1" x14ac:dyDescent="0.25">
      <c r="A76" s="9" t="s">
        <v>82</v>
      </c>
      <c r="B76" s="10">
        <v>8</v>
      </c>
      <c r="C76" s="10">
        <v>0</v>
      </c>
      <c r="D76" s="10">
        <v>3</v>
      </c>
      <c r="E76" s="10">
        <v>0</v>
      </c>
      <c r="F76" s="10">
        <v>0</v>
      </c>
      <c r="G76" s="11">
        <f t="shared" si="4"/>
        <v>3</v>
      </c>
      <c r="H76" s="12">
        <f t="shared" si="5"/>
        <v>60</v>
      </c>
      <c r="I76" s="12">
        <f t="shared" si="6"/>
        <v>0</v>
      </c>
      <c r="J76" s="12">
        <f t="shared" si="7"/>
        <v>60</v>
      </c>
    </row>
    <row r="77" spans="1:10" ht="14.25" customHeight="1" x14ac:dyDescent="0.25">
      <c r="A77" s="9" t="s">
        <v>83</v>
      </c>
      <c r="B77" s="10">
        <v>3</v>
      </c>
      <c r="C77" s="10">
        <v>0</v>
      </c>
      <c r="D77" s="10">
        <v>1</v>
      </c>
      <c r="E77" s="10">
        <v>0</v>
      </c>
      <c r="F77" s="10">
        <v>0</v>
      </c>
      <c r="G77" s="11">
        <f t="shared" si="4"/>
        <v>1</v>
      </c>
      <c r="H77" s="12">
        <f t="shared" si="5"/>
        <v>50</v>
      </c>
      <c r="I77" s="12">
        <f t="shared" si="6"/>
        <v>0</v>
      </c>
      <c r="J77" s="12">
        <f t="shared" si="7"/>
        <v>50</v>
      </c>
    </row>
    <row r="78" spans="1:10" ht="14.25" customHeight="1" x14ac:dyDescent="0.25">
      <c r="A78" s="9" t="s">
        <v>84</v>
      </c>
      <c r="B78" s="10">
        <v>6</v>
      </c>
      <c r="C78" s="10">
        <v>0</v>
      </c>
      <c r="D78" s="10">
        <v>3</v>
      </c>
      <c r="E78" s="10">
        <v>0</v>
      </c>
      <c r="F78" s="10">
        <v>0</v>
      </c>
      <c r="G78" s="11">
        <f t="shared" si="4"/>
        <v>3</v>
      </c>
      <c r="H78" s="12">
        <f t="shared" si="5"/>
        <v>100</v>
      </c>
      <c r="I78" s="12">
        <f t="shared" si="6"/>
        <v>0</v>
      </c>
      <c r="J78" s="12">
        <f t="shared" si="7"/>
        <v>100</v>
      </c>
    </row>
    <row r="79" spans="1:10" ht="14.25" customHeight="1" x14ac:dyDescent="0.25">
      <c r="A79" s="9" t="s">
        <v>85</v>
      </c>
      <c r="B79" s="10">
        <v>5</v>
      </c>
      <c r="C79" s="10">
        <v>0</v>
      </c>
      <c r="D79" s="10">
        <v>4</v>
      </c>
      <c r="E79" s="10">
        <v>1</v>
      </c>
      <c r="F79" s="10">
        <v>1</v>
      </c>
      <c r="G79" s="11">
        <f t="shared" si="4"/>
        <v>3</v>
      </c>
      <c r="H79" s="12">
        <f t="shared" si="5"/>
        <v>200</v>
      </c>
      <c r="I79" s="12">
        <f t="shared" si="6"/>
        <v>50</v>
      </c>
      <c r="J79" s="12">
        <f t="shared" si="7"/>
        <v>150</v>
      </c>
    </row>
    <row r="80" spans="1:10" ht="14.25" customHeight="1" x14ac:dyDescent="0.25">
      <c r="A80" s="9" t="s">
        <v>86</v>
      </c>
      <c r="B80" s="10">
        <v>4</v>
      </c>
      <c r="C80" s="10">
        <v>0</v>
      </c>
      <c r="D80" s="10">
        <v>3</v>
      </c>
      <c r="E80" s="10">
        <v>0</v>
      </c>
      <c r="F80" s="10">
        <v>0</v>
      </c>
      <c r="G80" s="11">
        <f t="shared" si="4"/>
        <v>3</v>
      </c>
      <c r="H80" s="12">
        <f t="shared" si="5"/>
        <v>300</v>
      </c>
      <c r="I80" s="12">
        <f t="shared" si="6"/>
        <v>0</v>
      </c>
      <c r="J80" s="12">
        <f t="shared" si="7"/>
        <v>300</v>
      </c>
    </row>
    <row r="81" spans="1:10" ht="14.25" customHeight="1" x14ac:dyDescent="0.25">
      <c r="A81" s="9" t="s">
        <v>87</v>
      </c>
      <c r="B81" s="10">
        <v>2</v>
      </c>
      <c r="C81" s="10">
        <v>0</v>
      </c>
      <c r="D81" s="10">
        <v>4</v>
      </c>
      <c r="E81" s="10">
        <v>1</v>
      </c>
      <c r="F81" s="10">
        <v>1</v>
      </c>
      <c r="G81" s="11">
        <f t="shared" si="4"/>
        <v>3</v>
      </c>
      <c r="H81" s="12">
        <f t="shared" si="5"/>
        <v>-400</v>
      </c>
      <c r="I81" s="12">
        <f t="shared" si="6"/>
        <v>-100</v>
      </c>
      <c r="J81" s="12">
        <f t="shared" si="7"/>
        <v>-300</v>
      </c>
    </row>
    <row r="82" spans="1:10" ht="14.25" customHeight="1" x14ac:dyDescent="0.25">
      <c r="A82" s="9" t="s">
        <v>88</v>
      </c>
      <c r="B82" s="10">
        <v>16</v>
      </c>
      <c r="C82" s="10">
        <v>0</v>
      </c>
      <c r="D82" s="10">
        <v>8</v>
      </c>
      <c r="E82" s="10">
        <v>3</v>
      </c>
      <c r="F82" s="10">
        <v>3</v>
      </c>
      <c r="G82" s="11">
        <f t="shared" si="4"/>
        <v>5</v>
      </c>
      <c r="H82" s="12">
        <f t="shared" si="5"/>
        <v>72.727272727272734</v>
      </c>
      <c r="I82" s="12">
        <f t="shared" si="6"/>
        <v>27.27272727272727</v>
      </c>
      <c r="J82" s="12">
        <f t="shared" si="7"/>
        <v>45.454545454545453</v>
      </c>
    </row>
    <row r="83" spans="1:10" ht="14.25" customHeight="1" x14ac:dyDescent="0.25">
      <c r="A83" s="9" t="s">
        <v>89</v>
      </c>
      <c r="B83" s="10">
        <v>0</v>
      </c>
      <c r="C83" s="10">
        <v>0</v>
      </c>
      <c r="D83" s="10">
        <v>0</v>
      </c>
      <c r="E83" s="10">
        <v>1</v>
      </c>
      <c r="F83" s="10">
        <v>1</v>
      </c>
      <c r="G83" s="11">
        <f t="shared" si="4"/>
        <v>-1</v>
      </c>
      <c r="H83" s="12">
        <f t="shared" si="5"/>
        <v>0</v>
      </c>
      <c r="I83" s="12">
        <f t="shared" si="6"/>
        <v>100</v>
      </c>
      <c r="J83" s="12">
        <f t="shared" si="7"/>
        <v>-100</v>
      </c>
    </row>
    <row r="84" spans="1:10" ht="14.25" customHeight="1" x14ac:dyDescent="0.25">
      <c r="A84" s="9" t="s">
        <v>90</v>
      </c>
      <c r="B84" s="10">
        <v>5</v>
      </c>
      <c r="C84" s="10">
        <v>0</v>
      </c>
      <c r="D84" s="10">
        <v>2</v>
      </c>
      <c r="E84" s="10">
        <v>1</v>
      </c>
      <c r="F84" s="10">
        <v>1</v>
      </c>
      <c r="G84" s="11">
        <f t="shared" si="4"/>
        <v>1</v>
      </c>
      <c r="H84" s="12">
        <f t="shared" si="5"/>
        <v>50</v>
      </c>
      <c r="I84" s="12">
        <f t="shared" si="6"/>
        <v>25</v>
      </c>
      <c r="J84" s="12">
        <f t="shared" si="7"/>
        <v>25</v>
      </c>
    </row>
    <row r="85" spans="1:10" ht="14.25" customHeight="1" x14ac:dyDescent="0.25">
      <c r="A85" s="9" t="s">
        <v>91</v>
      </c>
      <c r="B85" s="10">
        <v>2</v>
      </c>
      <c r="C85" s="10">
        <v>0</v>
      </c>
      <c r="D85" s="10">
        <v>2</v>
      </c>
      <c r="E85" s="10">
        <v>0</v>
      </c>
      <c r="F85" s="10">
        <v>0</v>
      </c>
      <c r="G85" s="11">
        <f t="shared" si="4"/>
        <v>2</v>
      </c>
      <c r="H85" s="17" t="s">
        <v>133</v>
      </c>
      <c r="I85" s="17" t="s">
        <v>133</v>
      </c>
      <c r="J85" s="17" t="s">
        <v>133</v>
      </c>
    </row>
    <row r="86" spans="1:10" ht="14.25" customHeight="1" x14ac:dyDescent="0.25">
      <c r="A86" s="9" t="s">
        <v>92</v>
      </c>
      <c r="B86" s="10">
        <v>20</v>
      </c>
      <c r="C86" s="10">
        <v>0</v>
      </c>
      <c r="D86" s="10">
        <v>13</v>
      </c>
      <c r="E86" s="10">
        <v>3</v>
      </c>
      <c r="F86" s="10">
        <v>3</v>
      </c>
      <c r="G86" s="11">
        <f t="shared" si="4"/>
        <v>10</v>
      </c>
      <c r="H86" s="12">
        <f t="shared" si="5"/>
        <v>130</v>
      </c>
      <c r="I86" s="12">
        <f t="shared" si="6"/>
        <v>30</v>
      </c>
      <c r="J86" s="12">
        <f t="shared" si="7"/>
        <v>100</v>
      </c>
    </row>
    <row r="87" spans="1:10" ht="14.25" customHeight="1" x14ac:dyDescent="0.25">
      <c r="A87" s="9" t="s">
        <v>93</v>
      </c>
      <c r="B87" s="10">
        <v>10</v>
      </c>
      <c r="C87" s="10">
        <v>0</v>
      </c>
      <c r="D87" s="10">
        <v>7</v>
      </c>
      <c r="E87" s="10">
        <v>0</v>
      </c>
      <c r="F87" s="10">
        <v>0</v>
      </c>
      <c r="G87" s="11">
        <f t="shared" si="4"/>
        <v>7</v>
      </c>
      <c r="H87" s="12">
        <f t="shared" si="5"/>
        <v>233.33333333333334</v>
      </c>
      <c r="I87" s="12">
        <f t="shared" si="6"/>
        <v>0</v>
      </c>
      <c r="J87" s="12">
        <f t="shared" si="7"/>
        <v>233.33333333333334</v>
      </c>
    </row>
    <row r="88" spans="1:10" ht="14.25" customHeight="1" x14ac:dyDescent="0.25">
      <c r="A88" s="9" t="s">
        <v>94</v>
      </c>
      <c r="B88" s="10">
        <v>13</v>
      </c>
      <c r="C88" s="10">
        <v>0</v>
      </c>
      <c r="D88" s="10">
        <v>7</v>
      </c>
      <c r="E88" s="10">
        <v>0</v>
      </c>
      <c r="F88" s="10">
        <v>0</v>
      </c>
      <c r="G88" s="11">
        <f t="shared" si="4"/>
        <v>7</v>
      </c>
      <c r="H88" s="12">
        <f t="shared" si="5"/>
        <v>116.66666666666667</v>
      </c>
      <c r="I88" s="12">
        <f t="shared" si="6"/>
        <v>0</v>
      </c>
      <c r="J88" s="12">
        <f t="shared" si="7"/>
        <v>116.66666666666667</v>
      </c>
    </row>
    <row r="89" spans="1:10" ht="14.25" customHeight="1" x14ac:dyDescent="0.25">
      <c r="A89" s="9" t="s">
        <v>95</v>
      </c>
      <c r="B89" s="10">
        <v>6</v>
      </c>
      <c r="C89" s="10">
        <v>0</v>
      </c>
      <c r="D89" s="10">
        <v>2</v>
      </c>
      <c r="E89" s="10">
        <v>0</v>
      </c>
      <c r="F89" s="10">
        <v>0</v>
      </c>
      <c r="G89" s="11">
        <f t="shared" si="4"/>
        <v>2</v>
      </c>
      <c r="H89" s="12">
        <f t="shared" si="5"/>
        <v>50</v>
      </c>
      <c r="I89" s="12">
        <f t="shared" si="6"/>
        <v>0</v>
      </c>
      <c r="J89" s="12">
        <f t="shared" si="7"/>
        <v>50</v>
      </c>
    </row>
    <row r="90" spans="1:10" ht="14.25" customHeight="1" x14ac:dyDescent="0.25">
      <c r="A90" s="9" t="s">
        <v>96</v>
      </c>
      <c r="B90" s="10">
        <v>8</v>
      </c>
      <c r="C90" s="10">
        <v>1</v>
      </c>
      <c r="D90" s="10">
        <v>13</v>
      </c>
      <c r="E90" s="10">
        <v>0</v>
      </c>
      <c r="F90" s="10">
        <v>0</v>
      </c>
      <c r="G90" s="11">
        <f t="shared" si="4"/>
        <v>13</v>
      </c>
      <c r="H90" s="12">
        <f t="shared" si="5"/>
        <v>-260</v>
      </c>
      <c r="I90" s="12">
        <f t="shared" si="6"/>
        <v>0</v>
      </c>
      <c r="J90" s="12">
        <f t="shared" si="7"/>
        <v>-260</v>
      </c>
    </row>
    <row r="91" spans="1:10" ht="14.25" customHeight="1" x14ac:dyDescent="0.25">
      <c r="A91" s="9" t="s">
        <v>97</v>
      </c>
      <c r="B91" s="10">
        <v>14</v>
      </c>
      <c r="C91" s="10">
        <v>0</v>
      </c>
      <c r="D91" s="10">
        <v>17</v>
      </c>
      <c r="E91" s="10">
        <v>1</v>
      </c>
      <c r="F91" s="10">
        <v>1</v>
      </c>
      <c r="G91" s="11">
        <f t="shared" si="4"/>
        <v>16</v>
      </c>
      <c r="H91" s="12">
        <f t="shared" si="5"/>
        <v>-850</v>
      </c>
      <c r="I91" s="12">
        <f t="shared" si="6"/>
        <v>-50</v>
      </c>
      <c r="J91" s="12">
        <f t="shared" si="7"/>
        <v>-800</v>
      </c>
    </row>
    <row r="92" spans="1:10" ht="14.25" customHeight="1" x14ac:dyDescent="0.25">
      <c r="A92" s="9" t="s">
        <v>98</v>
      </c>
      <c r="B92" s="10">
        <v>2</v>
      </c>
      <c r="C92" s="10">
        <v>0</v>
      </c>
      <c r="D92" s="10">
        <v>3</v>
      </c>
      <c r="E92" s="10">
        <v>0</v>
      </c>
      <c r="F92" s="10">
        <v>0</v>
      </c>
      <c r="G92" s="11">
        <f t="shared" si="4"/>
        <v>3</v>
      </c>
      <c r="H92" s="12">
        <f t="shared" si="5"/>
        <v>-300</v>
      </c>
      <c r="I92" s="12">
        <f t="shared" si="6"/>
        <v>0</v>
      </c>
      <c r="J92" s="12">
        <f t="shared" si="7"/>
        <v>-300</v>
      </c>
    </row>
    <row r="93" spans="1:10" ht="14.25" customHeight="1" x14ac:dyDescent="0.25">
      <c r="A93" s="9" t="s">
        <v>99</v>
      </c>
      <c r="B93" s="10">
        <v>18</v>
      </c>
      <c r="C93" s="10">
        <v>0</v>
      </c>
      <c r="D93" s="10">
        <v>12</v>
      </c>
      <c r="E93" s="10">
        <v>0</v>
      </c>
      <c r="F93" s="10">
        <v>0</v>
      </c>
      <c r="G93" s="11">
        <f t="shared" si="4"/>
        <v>12</v>
      </c>
      <c r="H93" s="12">
        <f t="shared" si="5"/>
        <v>200</v>
      </c>
      <c r="I93" s="12">
        <f t="shared" si="6"/>
        <v>0</v>
      </c>
      <c r="J93" s="12">
        <f t="shared" si="7"/>
        <v>200</v>
      </c>
    </row>
    <row r="94" spans="1:10" ht="14.25" customHeight="1" x14ac:dyDescent="0.25">
      <c r="A94" s="9" t="s">
        <v>100</v>
      </c>
      <c r="B94" s="10">
        <v>2</v>
      </c>
      <c r="C94" s="10">
        <v>0</v>
      </c>
      <c r="D94" s="10">
        <v>2</v>
      </c>
      <c r="E94" s="10">
        <v>1</v>
      </c>
      <c r="F94" s="10">
        <v>1</v>
      </c>
      <c r="G94" s="11">
        <f t="shared" si="4"/>
        <v>1</v>
      </c>
      <c r="H94" s="12">
        <f t="shared" si="5"/>
        <v>200</v>
      </c>
      <c r="I94" s="12">
        <f t="shared" si="6"/>
        <v>100</v>
      </c>
      <c r="J94" s="12">
        <f t="shared" si="7"/>
        <v>100</v>
      </c>
    </row>
    <row r="95" spans="1:10" ht="14.25" customHeight="1" x14ac:dyDescent="0.25">
      <c r="A95" s="9" t="s">
        <v>101</v>
      </c>
      <c r="B95" s="10">
        <v>7</v>
      </c>
      <c r="C95" s="10">
        <v>0</v>
      </c>
      <c r="D95" s="10">
        <v>9</v>
      </c>
      <c r="E95" s="10">
        <v>1</v>
      </c>
      <c r="F95" s="10">
        <v>1</v>
      </c>
      <c r="G95" s="11">
        <f t="shared" si="4"/>
        <v>8</v>
      </c>
      <c r="H95" s="12">
        <f t="shared" si="5"/>
        <v>-900</v>
      </c>
      <c r="I95" s="12">
        <f t="shared" si="6"/>
        <v>-100</v>
      </c>
      <c r="J95" s="12">
        <f t="shared" si="7"/>
        <v>-800</v>
      </c>
    </row>
    <row r="96" spans="1:10" ht="14.25" customHeight="1" x14ac:dyDescent="0.25">
      <c r="A96" s="9" t="s">
        <v>102</v>
      </c>
      <c r="B96" s="10">
        <v>8</v>
      </c>
      <c r="C96" s="10">
        <v>0</v>
      </c>
      <c r="D96" s="10">
        <v>7</v>
      </c>
      <c r="E96" s="10">
        <v>0</v>
      </c>
      <c r="F96" s="10">
        <v>0</v>
      </c>
      <c r="G96" s="11">
        <f t="shared" si="4"/>
        <v>7</v>
      </c>
      <c r="H96" s="12">
        <f t="shared" si="5"/>
        <v>700</v>
      </c>
      <c r="I96" s="12">
        <f t="shared" si="6"/>
        <v>0</v>
      </c>
      <c r="J96" s="12">
        <f t="shared" si="7"/>
        <v>700</v>
      </c>
    </row>
    <row r="97" spans="1:10" ht="14.25" customHeight="1" x14ac:dyDescent="0.25">
      <c r="A97" s="9" t="s">
        <v>103</v>
      </c>
      <c r="B97" s="10">
        <v>2</v>
      </c>
      <c r="C97" s="10">
        <v>0</v>
      </c>
      <c r="D97" s="10">
        <v>0</v>
      </c>
      <c r="E97" s="10">
        <v>0</v>
      </c>
      <c r="F97" s="10">
        <v>0</v>
      </c>
      <c r="G97" s="11">
        <f t="shared" si="4"/>
        <v>0</v>
      </c>
      <c r="H97" s="12">
        <f t="shared" si="5"/>
        <v>0</v>
      </c>
      <c r="I97" s="12">
        <f t="shared" si="6"/>
        <v>0</v>
      </c>
      <c r="J97" s="12">
        <f t="shared" si="7"/>
        <v>0</v>
      </c>
    </row>
    <row r="98" spans="1:10" ht="14.25" customHeight="1" x14ac:dyDescent="0.25">
      <c r="A98" s="9" t="s">
        <v>104</v>
      </c>
      <c r="B98" s="10">
        <v>5</v>
      </c>
      <c r="C98" s="10">
        <v>0</v>
      </c>
      <c r="D98" s="10">
        <v>2</v>
      </c>
      <c r="E98" s="10">
        <v>1</v>
      </c>
      <c r="F98" s="10">
        <v>1</v>
      </c>
      <c r="G98" s="11">
        <f t="shared" si="4"/>
        <v>1</v>
      </c>
      <c r="H98" s="12">
        <f t="shared" si="5"/>
        <v>50</v>
      </c>
      <c r="I98" s="12">
        <f t="shared" si="6"/>
        <v>25</v>
      </c>
      <c r="J98" s="12">
        <f t="shared" si="7"/>
        <v>25</v>
      </c>
    </row>
    <row r="99" spans="1:10" ht="14.25" customHeight="1" x14ac:dyDescent="0.25">
      <c r="A99" s="9" t="s">
        <v>105</v>
      </c>
      <c r="B99" s="10">
        <v>0</v>
      </c>
      <c r="C99" s="10">
        <v>0</v>
      </c>
      <c r="D99" s="10">
        <v>1</v>
      </c>
      <c r="E99" s="10">
        <v>0</v>
      </c>
      <c r="F99" s="10">
        <v>0</v>
      </c>
      <c r="G99" s="11">
        <f t="shared" si="4"/>
        <v>1</v>
      </c>
      <c r="H99" s="12">
        <f t="shared" si="5"/>
        <v>-100</v>
      </c>
      <c r="I99" s="12">
        <f t="shared" si="6"/>
        <v>0</v>
      </c>
      <c r="J99" s="12">
        <f t="shared" si="7"/>
        <v>-100</v>
      </c>
    </row>
    <row r="100" spans="1:10" ht="14.25" customHeight="1" x14ac:dyDescent="0.25">
      <c r="A100" s="9" t="s">
        <v>106</v>
      </c>
      <c r="B100" s="10">
        <v>10</v>
      </c>
      <c r="C100" s="10">
        <v>0</v>
      </c>
      <c r="D100" s="10">
        <v>6</v>
      </c>
      <c r="E100" s="10">
        <v>1</v>
      </c>
      <c r="F100" s="10">
        <v>1</v>
      </c>
      <c r="G100" s="11">
        <f t="shared" si="4"/>
        <v>5</v>
      </c>
      <c r="H100" s="12">
        <f t="shared" si="5"/>
        <v>120</v>
      </c>
      <c r="I100" s="12">
        <f t="shared" si="6"/>
        <v>20</v>
      </c>
      <c r="J100" s="12">
        <f t="shared" si="7"/>
        <v>100</v>
      </c>
    </row>
    <row r="101" spans="1:10" x14ac:dyDescent="0.25">
      <c r="A101" s="13" t="s">
        <v>130</v>
      </c>
      <c r="B101" s="14">
        <v>902</v>
      </c>
      <c r="C101" s="14">
        <v>3</v>
      </c>
      <c r="D101" s="14">
        <v>656</v>
      </c>
      <c r="E101" s="14">
        <v>68</v>
      </c>
      <c r="F101" s="14">
        <v>65</v>
      </c>
      <c r="G101" s="15">
        <f t="shared" si="4"/>
        <v>591</v>
      </c>
      <c r="H101" s="16">
        <f t="shared" si="5"/>
        <v>210.93247588424435</v>
      </c>
      <c r="I101" s="16">
        <f t="shared" si="6"/>
        <v>20.90032154340836</v>
      </c>
      <c r="J101" s="16">
        <f t="shared" si="7"/>
        <v>190.03215434083603</v>
      </c>
    </row>
    <row r="102" spans="1:10" ht="12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1.25" customHeight="1" x14ac:dyDescent="0.25">
      <c r="A103" s="1" t="s">
        <v>131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1" t="s">
        <v>132</v>
      </c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</vt:lpstr>
      <vt:lpstr>estraz miner</vt:lpstr>
      <vt:lpstr>att manif</vt:lpstr>
      <vt:lpstr>energia elettr</vt:lpstr>
      <vt:lpstr>acqua</vt:lpstr>
      <vt:lpstr>costruz</vt:lpstr>
      <vt:lpstr>commercio</vt:lpstr>
      <vt:lpstr>trasporto</vt:lpstr>
      <vt:lpstr>alloggio</vt:lpstr>
      <vt:lpstr>info comunic</vt:lpstr>
      <vt:lpstr>att finanz</vt:lpstr>
      <vt:lpstr>att immob</vt:lpstr>
      <vt:lpstr>att profess</vt:lpstr>
      <vt:lpstr>noleggio</vt:lpstr>
      <vt:lpstr>istruz</vt:lpstr>
      <vt:lpstr>sanità</vt:lpstr>
      <vt:lpstr>att artist</vt:lpstr>
      <vt:lpstr>altri servizi</vt:lpstr>
      <vt:lpstr>non classific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2018-05-28T07:36:45Z</cp:lastPrinted>
  <dcterms:created xsi:type="dcterms:W3CDTF">2018-03-12T08:58:03Z</dcterms:created>
  <dcterms:modified xsi:type="dcterms:W3CDTF">2018-10-12T09:24:40Z</dcterms:modified>
</cp:coreProperties>
</file>